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9200" windowHeight="11505"/>
  </bookViews>
  <sheets>
    <sheet name="DRY Yên Bái" sheetId="1" r:id="rId1"/>
    <sheet name="Blank" sheetId="2" r:id="rId2"/>
    <sheet name="TB" sheetId="3" r:id="rId3"/>
    <sheet name="Procedure" sheetId="4" state="hidden" r:id="rId4"/>
  </sheets>
  <externalReferences>
    <externalReference r:id="rId5"/>
  </externalReferences>
  <definedNames>
    <definedName name="_xlnm.Print_Area" localSheetId="0">'DRY Yên Bái'!$AR$3:$BH$116</definedName>
  </definedNames>
  <calcPr calcId="124519"/>
</workbook>
</file>

<file path=xl/calcChain.xml><?xml version="1.0" encoding="utf-8"?>
<calcChain xmlns="http://schemas.openxmlformats.org/spreadsheetml/2006/main">
  <c r="BX15" i="1"/>
  <c r="BX16"/>
  <c r="BX17"/>
  <c r="BX18"/>
  <c r="BX19"/>
  <c r="BX20"/>
  <c r="BX21"/>
  <c r="BX22"/>
  <c r="BX23"/>
  <c r="BX24"/>
  <c r="BX25"/>
  <c r="BX26"/>
  <c r="BX27"/>
  <c r="BX28"/>
  <c r="BX29"/>
  <c r="BX30"/>
  <c r="BX31"/>
  <c r="BX32"/>
  <c r="BX33"/>
  <c r="BX34"/>
  <c r="BX35"/>
  <c r="BX36"/>
  <c r="BX37"/>
  <c r="BX38"/>
  <c r="BX39"/>
  <c r="BX40"/>
  <c r="BX41"/>
  <c r="BX42"/>
  <c r="BX43"/>
  <c r="BX44"/>
  <c r="BX45"/>
  <c r="BX46"/>
  <c r="BX47"/>
  <c r="BX48"/>
  <c r="BX49"/>
  <c r="BX50"/>
  <c r="BX51"/>
  <c r="BX52"/>
  <c r="BX53"/>
  <c r="BX54"/>
  <c r="BX55"/>
  <c r="BX56"/>
  <c r="BX57"/>
  <c r="BX58"/>
  <c r="BX59"/>
  <c r="BX60"/>
  <c r="BX61"/>
  <c r="BX62"/>
  <c r="BX63"/>
  <c r="BX64"/>
  <c r="BX65"/>
  <c r="BW66"/>
  <c r="CD14"/>
  <c r="N204" i="2"/>
  <c r="N28"/>
  <c r="Q160"/>
  <c r="Q72" l="1"/>
  <c r="Q44"/>
  <c r="Q220" l="1"/>
  <c r="P220"/>
  <c r="O220"/>
  <c r="N220"/>
  <c r="M220"/>
  <c r="L220"/>
  <c r="K220"/>
  <c r="J220"/>
  <c r="I220"/>
  <c r="H220"/>
  <c r="G220"/>
  <c r="F220"/>
  <c r="E220"/>
  <c r="D220"/>
  <c r="C220"/>
  <c r="Q216"/>
  <c r="P216"/>
  <c r="O216"/>
  <c r="N216"/>
  <c r="M216"/>
  <c r="L216"/>
  <c r="K216"/>
  <c r="J216"/>
  <c r="I216"/>
  <c r="H216"/>
  <c r="G216"/>
  <c r="F216"/>
  <c r="E216"/>
  <c r="D216"/>
  <c r="C216"/>
  <c r="Q212"/>
  <c r="P212"/>
  <c r="O212"/>
  <c r="N212"/>
  <c r="M212"/>
  <c r="L212"/>
  <c r="K212"/>
  <c r="J212"/>
  <c r="I212"/>
  <c r="H212"/>
  <c r="G212"/>
  <c r="F212"/>
  <c r="E212"/>
  <c r="D212"/>
  <c r="C212"/>
  <c r="Q208"/>
  <c r="P208"/>
  <c r="O208"/>
  <c r="N208"/>
  <c r="M208"/>
  <c r="L208"/>
  <c r="K208"/>
  <c r="J208"/>
  <c r="I208"/>
  <c r="H208"/>
  <c r="G208"/>
  <c r="F208"/>
  <c r="E208"/>
  <c r="D208"/>
  <c r="C208"/>
  <c r="Q204"/>
  <c r="P204"/>
  <c r="O204"/>
  <c r="M204"/>
  <c r="L204"/>
  <c r="K204"/>
  <c r="J204"/>
  <c r="I204"/>
  <c r="H204"/>
  <c r="G204"/>
  <c r="F204"/>
  <c r="E204"/>
  <c r="D204"/>
  <c r="C204"/>
  <c r="Q200"/>
  <c r="P200"/>
  <c r="O200"/>
  <c r="N200"/>
  <c r="M200"/>
  <c r="L200"/>
  <c r="K200"/>
  <c r="J200"/>
  <c r="I200"/>
  <c r="H200"/>
  <c r="G200"/>
  <c r="F200"/>
  <c r="E200"/>
  <c r="D200"/>
  <c r="C200"/>
  <c r="Q196"/>
  <c r="P196"/>
  <c r="O196"/>
  <c r="N196"/>
  <c r="M196"/>
  <c r="L196"/>
  <c r="K196"/>
  <c r="J196"/>
  <c r="I196"/>
  <c r="H196"/>
  <c r="G196"/>
  <c r="F196"/>
  <c r="E196"/>
  <c r="D196"/>
  <c r="C196"/>
  <c r="Q192"/>
  <c r="P192"/>
  <c r="O192"/>
  <c r="N192"/>
  <c r="M192"/>
  <c r="L192"/>
  <c r="K192"/>
  <c r="J192"/>
  <c r="I192"/>
  <c r="H192"/>
  <c r="G192"/>
  <c r="F192"/>
  <c r="E192"/>
  <c r="D192"/>
  <c r="C192"/>
  <c r="Q188"/>
  <c r="P188"/>
  <c r="O188"/>
  <c r="N188"/>
  <c r="M188"/>
  <c r="L188"/>
  <c r="K188"/>
  <c r="J188"/>
  <c r="I188"/>
  <c r="H188"/>
  <c r="G188"/>
  <c r="F188"/>
  <c r="E188"/>
  <c r="D188"/>
  <c r="C188"/>
  <c r="Q184"/>
  <c r="P184"/>
  <c r="O184"/>
  <c r="N184"/>
  <c r="M184"/>
  <c r="L184"/>
  <c r="K184"/>
  <c r="J184"/>
  <c r="I184"/>
  <c r="H184"/>
  <c r="G184"/>
  <c r="F184"/>
  <c r="E184"/>
  <c r="D184"/>
  <c r="C184"/>
  <c r="Q180"/>
  <c r="P180"/>
  <c r="O180"/>
  <c r="N180"/>
  <c r="M180"/>
  <c r="L180"/>
  <c r="K180"/>
  <c r="J180"/>
  <c r="I180"/>
  <c r="H180"/>
  <c r="F180"/>
  <c r="E180"/>
  <c r="D180"/>
  <c r="C180"/>
  <c r="Q176"/>
  <c r="P176"/>
  <c r="O176"/>
  <c r="N176"/>
  <c r="M176"/>
  <c r="L176"/>
  <c r="K176"/>
  <c r="J176"/>
  <c r="I176"/>
  <c r="H176"/>
  <c r="G176"/>
  <c r="F176"/>
  <c r="E176"/>
  <c r="D176"/>
  <c r="C176"/>
  <c r="Q172"/>
  <c r="P172"/>
  <c r="O172"/>
  <c r="N172"/>
  <c r="M172"/>
  <c r="L172"/>
  <c r="K172"/>
  <c r="J172"/>
  <c r="I172"/>
  <c r="H172"/>
  <c r="G172"/>
  <c r="F172"/>
  <c r="E172"/>
  <c r="D172"/>
  <c r="C172"/>
  <c r="Q168"/>
  <c r="P168"/>
  <c r="O168"/>
  <c r="N168"/>
  <c r="M168"/>
  <c r="L168"/>
  <c r="J168"/>
  <c r="I168"/>
  <c r="H168"/>
  <c r="G168"/>
  <c r="F168"/>
  <c r="E168"/>
  <c r="D168"/>
  <c r="C168"/>
  <c r="Q164"/>
  <c r="P164"/>
  <c r="O164"/>
  <c r="N164"/>
  <c r="M164"/>
  <c r="L164"/>
  <c r="K164"/>
  <c r="J164"/>
  <c r="I164"/>
  <c r="H164"/>
  <c r="G164"/>
  <c r="F164"/>
  <c r="E164"/>
  <c r="D164"/>
  <c r="C164"/>
  <c r="P160"/>
  <c r="O160"/>
  <c r="N160"/>
  <c r="M160"/>
  <c r="L160"/>
  <c r="K160"/>
  <c r="J160"/>
  <c r="I160"/>
  <c r="H160"/>
  <c r="G160"/>
  <c r="F160"/>
  <c r="E160"/>
  <c r="D160"/>
  <c r="C160"/>
  <c r="Q156"/>
  <c r="P156"/>
  <c r="O156"/>
  <c r="N156"/>
  <c r="M156"/>
  <c r="L156"/>
  <c r="K156"/>
  <c r="J156"/>
  <c r="I156"/>
  <c r="H156"/>
  <c r="G156"/>
  <c r="F156"/>
  <c r="E156"/>
  <c r="D156"/>
  <c r="C156"/>
  <c r="Q152"/>
  <c r="P152"/>
  <c r="O152"/>
  <c r="N152"/>
  <c r="M152"/>
  <c r="L152"/>
  <c r="K152"/>
  <c r="J152"/>
  <c r="I152"/>
  <c r="H152"/>
  <c r="G152"/>
  <c r="F152"/>
  <c r="E152"/>
  <c r="D152"/>
  <c r="C152"/>
  <c r="Q148"/>
  <c r="P148"/>
  <c r="O148"/>
  <c r="N148"/>
  <c r="M148"/>
  <c r="L148"/>
  <c r="K148"/>
  <c r="J148"/>
  <c r="I148"/>
  <c r="H148"/>
  <c r="G148"/>
  <c r="F148"/>
  <c r="E148"/>
  <c r="D148"/>
  <c r="C148"/>
  <c r="Q144"/>
  <c r="P144"/>
  <c r="O144"/>
  <c r="N144"/>
  <c r="M144"/>
  <c r="L144"/>
  <c r="K144"/>
  <c r="J144"/>
  <c r="I144"/>
  <c r="H144"/>
  <c r="G144"/>
  <c r="F144"/>
  <c r="E144"/>
  <c r="D144"/>
  <c r="C144"/>
  <c r="Q140"/>
  <c r="P140"/>
  <c r="O140"/>
  <c r="N140"/>
  <c r="M140"/>
  <c r="L140"/>
  <c r="K140"/>
  <c r="J140"/>
  <c r="I140"/>
  <c r="H140"/>
  <c r="G140"/>
  <c r="F140"/>
  <c r="E140"/>
  <c r="D140"/>
  <c r="C140"/>
  <c r="Q136"/>
  <c r="P136"/>
  <c r="O136"/>
  <c r="N136"/>
  <c r="M136"/>
  <c r="L136"/>
  <c r="K136"/>
  <c r="J136"/>
  <c r="I136"/>
  <c r="H136"/>
  <c r="G136"/>
  <c r="F136"/>
  <c r="E136"/>
  <c r="D136"/>
  <c r="C136"/>
  <c r="Q132"/>
  <c r="P132"/>
  <c r="O132"/>
  <c r="N132"/>
  <c r="M132"/>
  <c r="L132"/>
  <c r="K132"/>
  <c r="J132"/>
  <c r="I132"/>
  <c r="H132"/>
  <c r="G132"/>
  <c r="F132"/>
  <c r="E132"/>
  <c r="D132"/>
  <c r="C132"/>
  <c r="Q128"/>
  <c r="P128"/>
  <c r="O128"/>
  <c r="N128"/>
  <c r="M128"/>
  <c r="L128"/>
  <c r="K128"/>
  <c r="J128"/>
  <c r="I128"/>
  <c r="H128"/>
  <c r="G128"/>
  <c r="F128"/>
  <c r="E128"/>
  <c r="D128"/>
  <c r="C128"/>
  <c r="Q124"/>
  <c r="P124"/>
  <c r="O124"/>
  <c r="N124"/>
  <c r="M124"/>
  <c r="L124"/>
  <c r="K124"/>
  <c r="J124"/>
  <c r="I124"/>
  <c r="H124"/>
  <c r="G124"/>
  <c r="F124"/>
  <c r="E124"/>
  <c r="D124"/>
  <c r="C124"/>
  <c r="Q120"/>
  <c r="P120"/>
  <c r="O120"/>
  <c r="N120"/>
  <c r="M120"/>
  <c r="L120"/>
  <c r="K120"/>
  <c r="J120"/>
  <c r="I120"/>
  <c r="H120"/>
  <c r="G120"/>
  <c r="F120"/>
  <c r="E120"/>
  <c r="D120"/>
  <c r="C120"/>
  <c r="Q116"/>
  <c r="P116"/>
  <c r="O116"/>
  <c r="N116"/>
  <c r="M116"/>
  <c r="L116"/>
  <c r="K116"/>
  <c r="J116"/>
  <c r="I116"/>
  <c r="H116"/>
  <c r="G116"/>
  <c r="F116"/>
  <c r="E116"/>
  <c r="D116"/>
  <c r="C116"/>
  <c r="Q112"/>
  <c r="P112"/>
  <c r="O112"/>
  <c r="N112"/>
  <c r="M112"/>
  <c r="L112"/>
  <c r="K112"/>
  <c r="J112"/>
  <c r="I112"/>
  <c r="H112"/>
  <c r="G112"/>
  <c r="F112"/>
  <c r="E112"/>
  <c r="D112"/>
  <c r="C112"/>
  <c r="Q108"/>
  <c r="P108"/>
  <c r="O108"/>
  <c r="N108"/>
  <c r="M108"/>
  <c r="L108"/>
  <c r="K108"/>
  <c r="J108"/>
  <c r="I108"/>
  <c r="H108"/>
  <c r="G108"/>
  <c r="F108"/>
  <c r="E108"/>
  <c r="D108"/>
  <c r="C108"/>
  <c r="Q104"/>
  <c r="P104"/>
  <c r="O104"/>
  <c r="N104"/>
  <c r="M104"/>
  <c r="L104"/>
  <c r="K104"/>
  <c r="J104"/>
  <c r="I104"/>
  <c r="H104"/>
  <c r="G104"/>
  <c r="F104"/>
  <c r="E104"/>
  <c r="D104"/>
  <c r="C104"/>
  <c r="Q100"/>
  <c r="P100"/>
  <c r="O100"/>
  <c r="N100"/>
  <c r="M100"/>
  <c r="L100"/>
  <c r="K100"/>
  <c r="J100"/>
  <c r="I100"/>
  <c r="H100"/>
  <c r="G100"/>
  <c r="F100"/>
  <c r="E100"/>
  <c r="D100"/>
  <c r="C100"/>
  <c r="Q96"/>
  <c r="P96"/>
  <c r="O96"/>
  <c r="N96"/>
  <c r="M96"/>
  <c r="L96"/>
  <c r="K96"/>
  <c r="J96"/>
  <c r="I96"/>
  <c r="H96"/>
  <c r="G96"/>
  <c r="F96"/>
  <c r="E96"/>
  <c r="D96"/>
  <c r="C96"/>
  <c r="Q92"/>
  <c r="P92"/>
  <c r="O92"/>
  <c r="N92"/>
  <c r="M92"/>
  <c r="L92"/>
  <c r="K92"/>
  <c r="J92"/>
  <c r="I92"/>
  <c r="H92"/>
  <c r="G92"/>
  <c r="F92"/>
  <c r="E92"/>
  <c r="D92"/>
  <c r="C92"/>
  <c r="Q88"/>
  <c r="P88"/>
  <c r="O88"/>
  <c r="N88"/>
  <c r="M88"/>
  <c r="L88"/>
  <c r="K88"/>
  <c r="J88"/>
  <c r="I88"/>
  <c r="H88"/>
  <c r="G88"/>
  <c r="F88"/>
  <c r="E88"/>
  <c r="D88"/>
  <c r="C88"/>
  <c r="Q84"/>
  <c r="P84"/>
  <c r="O84"/>
  <c r="N84"/>
  <c r="M84"/>
  <c r="L84"/>
  <c r="K84"/>
  <c r="J84"/>
  <c r="I84"/>
  <c r="H84"/>
  <c r="G84"/>
  <c r="F84"/>
  <c r="E84"/>
  <c r="D84"/>
  <c r="C84"/>
  <c r="Q80"/>
  <c r="P80"/>
  <c r="O80"/>
  <c r="N80"/>
  <c r="M80"/>
  <c r="L80"/>
  <c r="K80"/>
  <c r="J80"/>
  <c r="I80"/>
  <c r="H80"/>
  <c r="G80"/>
  <c r="F80"/>
  <c r="E80"/>
  <c r="D80"/>
  <c r="C80"/>
  <c r="Q76"/>
  <c r="P76"/>
  <c r="O76"/>
  <c r="N76"/>
  <c r="M76"/>
  <c r="L76"/>
  <c r="K76"/>
  <c r="J76"/>
  <c r="I76"/>
  <c r="H76"/>
  <c r="G76"/>
  <c r="F76"/>
  <c r="E76"/>
  <c r="D76"/>
  <c r="C76"/>
  <c r="P72"/>
  <c r="O72"/>
  <c r="N72"/>
  <c r="M72"/>
  <c r="L72"/>
  <c r="K72"/>
  <c r="J72"/>
  <c r="I72"/>
  <c r="H72"/>
  <c r="G72"/>
  <c r="F72"/>
  <c r="E72"/>
  <c r="D72"/>
  <c r="C72"/>
  <c r="Q68"/>
  <c r="P68"/>
  <c r="O68"/>
  <c r="N68"/>
  <c r="M68"/>
  <c r="L68"/>
  <c r="K68"/>
  <c r="J68"/>
  <c r="I68"/>
  <c r="H68"/>
  <c r="G68"/>
  <c r="F68"/>
  <c r="E68"/>
  <c r="D68"/>
  <c r="C68"/>
  <c r="Q64"/>
  <c r="P64"/>
  <c r="O64"/>
  <c r="N64"/>
  <c r="M64"/>
  <c r="L64"/>
  <c r="K64"/>
  <c r="J64"/>
  <c r="I64"/>
  <c r="H64"/>
  <c r="G64"/>
  <c r="F64"/>
  <c r="E64"/>
  <c r="D64"/>
  <c r="C64"/>
  <c r="Q60"/>
  <c r="P60"/>
  <c r="O60"/>
  <c r="N60"/>
  <c r="M60"/>
  <c r="L60"/>
  <c r="K60"/>
  <c r="J60"/>
  <c r="I60"/>
  <c r="H60"/>
  <c r="G60"/>
  <c r="F60"/>
  <c r="E60"/>
  <c r="D60"/>
  <c r="C60"/>
  <c r="Q56"/>
  <c r="P56"/>
  <c r="O56"/>
  <c r="N56"/>
  <c r="M56"/>
  <c r="L56"/>
  <c r="K56"/>
  <c r="J56"/>
  <c r="I56"/>
  <c r="H56"/>
  <c r="G56"/>
  <c r="F56"/>
  <c r="E56"/>
  <c r="D56"/>
  <c r="C56"/>
  <c r="Q52"/>
  <c r="P52"/>
  <c r="O52"/>
  <c r="N52"/>
  <c r="M52"/>
  <c r="L52"/>
  <c r="K52"/>
  <c r="J52"/>
  <c r="I52"/>
  <c r="H52"/>
  <c r="G52"/>
  <c r="F52"/>
  <c r="E52"/>
  <c r="D52"/>
  <c r="C52"/>
  <c r="Q48"/>
  <c r="P48"/>
  <c r="O48"/>
  <c r="N48"/>
  <c r="M48"/>
  <c r="L48"/>
  <c r="K48"/>
  <c r="J48"/>
  <c r="I48"/>
  <c r="H48"/>
  <c r="G48"/>
  <c r="F48"/>
  <c r="E48"/>
  <c r="D48"/>
  <c r="C48"/>
  <c r="P44"/>
  <c r="O44"/>
  <c r="N44"/>
  <c r="M44"/>
  <c r="L44"/>
  <c r="K44"/>
  <c r="J44"/>
  <c r="I44"/>
  <c r="H44"/>
  <c r="G44"/>
  <c r="F44"/>
  <c r="E44"/>
  <c r="D44"/>
  <c r="C44"/>
  <c r="Q40"/>
  <c r="P40"/>
  <c r="O40"/>
  <c r="N40"/>
  <c r="M40"/>
  <c r="L40"/>
  <c r="K40"/>
  <c r="J40"/>
  <c r="I40"/>
  <c r="H40"/>
  <c r="G40"/>
  <c r="F40"/>
  <c r="E40"/>
  <c r="D40"/>
  <c r="C40"/>
  <c r="Q36"/>
  <c r="P36"/>
  <c r="O36"/>
  <c r="N36"/>
  <c r="M36"/>
  <c r="L36"/>
  <c r="K36"/>
  <c r="J36"/>
  <c r="I36"/>
  <c r="H36"/>
  <c r="G36"/>
  <c r="F36"/>
  <c r="E36"/>
  <c r="D36"/>
  <c r="C36"/>
  <c r="Q32"/>
  <c r="P32"/>
  <c r="O32"/>
  <c r="N32"/>
  <c r="M32"/>
  <c r="L32"/>
  <c r="K32"/>
  <c r="J32"/>
  <c r="I32"/>
  <c r="H32"/>
  <c r="G32"/>
  <c r="F32"/>
  <c r="E32"/>
  <c r="D32"/>
  <c r="C32"/>
  <c r="Q28"/>
  <c r="P28"/>
  <c r="O28"/>
  <c r="M28"/>
  <c r="L28"/>
  <c r="K28"/>
  <c r="J28"/>
  <c r="I28"/>
  <c r="H28"/>
  <c r="G28"/>
  <c r="F28"/>
  <c r="E28"/>
  <c r="D28"/>
  <c r="C28"/>
  <c r="Q24"/>
  <c r="P24"/>
  <c r="O24"/>
  <c r="N24"/>
  <c r="M24"/>
  <c r="L24"/>
  <c r="K24"/>
  <c r="J24"/>
  <c r="I24"/>
  <c r="H24"/>
  <c r="G24"/>
  <c r="F24"/>
  <c r="E24"/>
  <c r="D24"/>
  <c r="C24"/>
  <c r="Q20"/>
  <c r="P20"/>
  <c r="O20"/>
  <c r="N20"/>
  <c r="M20"/>
  <c r="L20"/>
  <c r="K20"/>
  <c r="J20"/>
  <c r="I20"/>
  <c r="H20"/>
  <c r="G20"/>
  <c r="F20"/>
  <c r="E20"/>
  <c r="D20"/>
  <c r="C20"/>
  <c r="Q16"/>
  <c r="P16"/>
  <c r="O16"/>
  <c r="N16"/>
  <c r="M16"/>
  <c r="L16"/>
  <c r="K16"/>
  <c r="J16"/>
  <c r="I16"/>
  <c r="H16"/>
  <c r="G16"/>
  <c r="F16"/>
  <c r="E16"/>
  <c r="D16"/>
  <c r="C16"/>
  <c r="H4"/>
  <c r="C4"/>
  <c r="H3"/>
  <c r="C3"/>
  <c r="H1"/>
  <c r="E1"/>
  <c r="D1"/>
  <c r="L116" i="1" l="1"/>
  <c r="L115"/>
  <c r="L114"/>
  <c r="L113"/>
  <c r="L112"/>
  <c r="L111"/>
  <c r="L110"/>
  <c r="L109"/>
  <c r="L108"/>
  <c r="L107"/>
  <c r="L106"/>
  <c r="L105"/>
  <c r="L104"/>
  <c r="L103"/>
  <c r="L102"/>
  <c r="L101"/>
  <c r="L100"/>
  <c r="L99"/>
  <c r="L98"/>
  <c r="L97"/>
  <c r="L96"/>
  <c r="L95"/>
  <c r="L94"/>
  <c r="L93"/>
  <c r="L92"/>
  <c r="L91"/>
  <c r="L90"/>
  <c r="L89"/>
  <c r="L88"/>
  <c r="L87"/>
  <c r="L86"/>
  <c r="L85"/>
  <c r="L84"/>
  <c r="L83"/>
  <c r="L82"/>
  <c r="L81"/>
  <c r="L80"/>
  <c r="L79"/>
  <c r="L78"/>
  <c r="L77"/>
  <c r="L76"/>
  <c r="L75"/>
  <c r="L74"/>
  <c r="L73"/>
  <c r="L72"/>
  <c r="L71"/>
  <c r="L70"/>
  <c r="L69"/>
  <c r="L68"/>
  <c r="L67"/>
  <c r="L66"/>
  <c r="K15" l="1"/>
  <c r="AX41" l="1"/>
  <c r="CG41" s="1"/>
  <c r="BQ15" l="1"/>
  <c r="BP116"/>
  <c r="BP115"/>
  <c r="BP114"/>
  <c r="BP113"/>
  <c r="BP112"/>
  <c r="BP111"/>
  <c r="BP110"/>
  <c r="BP109"/>
  <c r="BP108"/>
  <c r="BP107"/>
  <c r="BP106"/>
  <c r="BP105"/>
  <c r="BP104"/>
  <c r="BP103"/>
  <c r="BP102"/>
  <c r="BP101"/>
  <c r="BP100"/>
  <c r="BP99"/>
  <c r="BP98"/>
  <c r="BP97"/>
  <c r="BP96"/>
  <c r="BP95"/>
  <c r="BP94"/>
  <c r="BP93"/>
  <c r="BP92"/>
  <c r="BP91"/>
  <c r="BP90"/>
  <c r="BP89"/>
  <c r="BP88"/>
  <c r="BP87"/>
  <c r="BP86"/>
  <c r="BP85"/>
  <c r="BP84"/>
  <c r="BP83"/>
  <c r="BP82"/>
  <c r="BP81"/>
  <c r="BP80"/>
  <c r="BP79"/>
  <c r="BP78"/>
  <c r="BP77"/>
  <c r="BP76"/>
  <c r="BP75"/>
  <c r="BP74"/>
  <c r="BP73"/>
  <c r="BP72"/>
  <c r="BP71"/>
  <c r="BP70"/>
  <c r="BP69"/>
  <c r="BP68"/>
  <c r="BP67"/>
  <c r="BP66"/>
  <c r="BP65"/>
  <c r="BP64"/>
  <c r="BP63"/>
  <c r="BP62"/>
  <c r="BP61"/>
  <c r="BP60"/>
  <c r="BP59"/>
  <c r="BP58"/>
  <c r="BP57"/>
  <c r="BP56"/>
  <c r="BP55"/>
  <c r="BP54"/>
  <c r="BP53"/>
  <c r="BP52"/>
  <c r="BP51"/>
  <c r="BP50"/>
  <c r="BP49"/>
  <c r="BP48"/>
  <c r="BP47"/>
  <c r="BP46"/>
  <c r="BP45"/>
  <c r="BP44"/>
  <c r="BP43"/>
  <c r="BP42"/>
  <c r="BP41"/>
  <c r="BP40"/>
  <c r="BP39"/>
  <c r="BP38"/>
  <c r="BP37"/>
  <c r="BP36"/>
  <c r="BP35"/>
  <c r="BP34"/>
  <c r="BP33"/>
  <c r="BP32"/>
  <c r="BP31"/>
  <c r="BP30"/>
  <c r="BP29"/>
  <c r="BP28"/>
  <c r="BP27"/>
  <c r="BP26"/>
  <c r="BP25"/>
  <c r="BP24"/>
  <c r="BP23"/>
  <c r="BP22"/>
  <c r="BP21"/>
  <c r="BP20"/>
  <c r="BP19"/>
  <c r="BP18"/>
  <c r="BP17"/>
  <c r="BP16"/>
  <c r="BP14"/>
  <c r="BP15"/>
  <c r="BH22"/>
  <c r="CQ22" s="1"/>
  <c r="BC15"/>
  <c r="CL15" s="1"/>
  <c r="BB116"/>
  <c r="CK116" s="1"/>
  <c r="BB115"/>
  <c r="CK115" s="1"/>
  <c r="BB114"/>
  <c r="CK114" s="1"/>
  <c r="BB113"/>
  <c r="CK113" s="1"/>
  <c r="BB112"/>
  <c r="CK112" s="1"/>
  <c r="BB111"/>
  <c r="CK111" s="1"/>
  <c r="BB110"/>
  <c r="CK110" s="1"/>
  <c r="BB109"/>
  <c r="CK109" s="1"/>
  <c r="BB108"/>
  <c r="CK108" s="1"/>
  <c r="BB107"/>
  <c r="CK107" s="1"/>
  <c r="BB106"/>
  <c r="CK106" s="1"/>
  <c r="BB105"/>
  <c r="CK105" s="1"/>
  <c r="BB104"/>
  <c r="CK104" s="1"/>
  <c r="BB103"/>
  <c r="CK103" s="1"/>
  <c r="BB102"/>
  <c r="CK102" s="1"/>
  <c r="BB101"/>
  <c r="CK101" s="1"/>
  <c r="BB100"/>
  <c r="CK100" s="1"/>
  <c r="BB99"/>
  <c r="CK99" s="1"/>
  <c r="BB98"/>
  <c r="CK98" s="1"/>
  <c r="BB97"/>
  <c r="CK97" s="1"/>
  <c r="BB96"/>
  <c r="CK96" s="1"/>
  <c r="BB95"/>
  <c r="CK95" s="1"/>
  <c r="BB94"/>
  <c r="CK94" s="1"/>
  <c r="BB93"/>
  <c r="CK93" s="1"/>
  <c r="BB92"/>
  <c r="CK92" s="1"/>
  <c r="BB91"/>
  <c r="CK91" s="1"/>
  <c r="BB90"/>
  <c r="CK90" s="1"/>
  <c r="BB89"/>
  <c r="CK89" s="1"/>
  <c r="BB88"/>
  <c r="CK88" s="1"/>
  <c r="BB87"/>
  <c r="CK87" s="1"/>
  <c r="BB86"/>
  <c r="CK86" s="1"/>
  <c r="BB85"/>
  <c r="CK85" s="1"/>
  <c r="BB84"/>
  <c r="CK84" s="1"/>
  <c r="BB83"/>
  <c r="CK83" s="1"/>
  <c r="BB82"/>
  <c r="CK82" s="1"/>
  <c r="BB81"/>
  <c r="CK81" s="1"/>
  <c r="BB80"/>
  <c r="CK80" s="1"/>
  <c r="BB79"/>
  <c r="CK79" s="1"/>
  <c r="BB78"/>
  <c r="CK78" s="1"/>
  <c r="BB77"/>
  <c r="CK77" s="1"/>
  <c r="BB76"/>
  <c r="CK76" s="1"/>
  <c r="BB75"/>
  <c r="CK75" s="1"/>
  <c r="BB74"/>
  <c r="CK74" s="1"/>
  <c r="BB73"/>
  <c r="CK73" s="1"/>
  <c r="BB72"/>
  <c r="CK72" s="1"/>
  <c r="BB71"/>
  <c r="CK71" s="1"/>
  <c r="BB70"/>
  <c r="CK70" s="1"/>
  <c r="BB69"/>
  <c r="CK69" s="1"/>
  <c r="BB68"/>
  <c r="CK68" s="1"/>
  <c r="BB67"/>
  <c r="CK67" s="1"/>
  <c r="BB66"/>
  <c r="CK66" s="1"/>
  <c r="BB65"/>
  <c r="CK65" s="1"/>
  <c r="BB64"/>
  <c r="CK64" s="1"/>
  <c r="BB63"/>
  <c r="CK63" s="1"/>
  <c r="BB62"/>
  <c r="CK62" s="1"/>
  <c r="BB61"/>
  <c r="CK61" s="1"/>
  <c r="BB60"/>
  <c r="CK60" s="1"/>
  <c r="BB59"/>
  <c r="CK59" s="1"/>
  <c r="BB58"/>
  <c r="CK58" s="1"/>
  <c r="BB57"/>
  <c r="CK57" s="1"/>
  <c r="BB56"/>
  <c r="CK56" s="1"/>
  <c r="BB55"/>
  <c r="CK55" s="1"/>
  <c r="BB54"/>
  <c r="CK54" s="1"/>
  <c r="BB53"/>
  <c r="CK53" s="1"/>
  <c r="BB52"/>
  <c r="CK52" s="1"/>
  <c r="BB51"/>
  <c r="CK51" s="1"/>
  <c r="BB50"/>
  <c r="CK50" s="1"/>
  <c r="BB49"/>
  <c r="CK49" s="1"/>
  <c r="BB48"/>
  <c r="CK48" s="1"/>
  <c r="BB47"/>
  <c r="CK47" s="1"/>
  <c r="BB46"/>
  <c r="CK46" s="1"/>
  <c r="BB45"/>
  <c r="CK45" s="1"/>
  <c r="BB44"/>
  <c r="CK44" s="1"/>
  <c r="BB43"/>
  <c r="CK43" s="1"/>
  <c r="BB42"/>
  <c r="CK42" s="1"/>
  <c r="BB41"/>
  <c r="CK41" s="1"/>
  <c r="BB40"/>
  <c r="CK40" s="1"/>
  <c r="BB39"/>
  <c r="CK39" s="1"/>
  <c r="BB38"/>
  <c r="CK38" s="1"/>
  <c r="BB37"/>
  <c r="CK37" s="1"/>
  <c r="BB36"/>
  <c r="CK36" s="1"/>
  <c r="BB35"/>
  <c r="CK35" s="1"/>
  <c r="BB34"/>
  <c r="CK34" s="1"/>
  <c r="BB33"/>
  <c r="CK33" s="1"/>
  <c r="BB32"/>
  <c r="CK32" s="1"/>
  <c r="BB31"/>
  <c r="CK31" s="1"/>
  <c r="BB30"/>
  <c r="CK30" s="1"/>
  <c r="BB29"/>
  <c r="CK29" s="1"/>
  <c r="BB28"/>
  <c r="CK28" s="1"/>
  <c r="BB27"/>
  <c r="CK27" s="1"/>
  <c r="BB26"/>
  <c r="CK26" s="1"/>
  <c r="BB25"/>
  <c r="CK25" s="1"/>
  <c r="BB24"/>
  <c r="CK24" s="1"/>
  <c r="BB23"/>
  <c r="CK23" s="1"/>
  <c r="BB22"/>
  <c r="CK22" s="1"/>
  <c r="BB21"/>
  <c r="CK21" s="1"/>
  <c r="BB20"/>
  <c r="CK20" s="1"/>
  <c r="BB19"/>
  <c r="CK19" s="1"/>
  <c r="BB18"/>
  <c r="CK18" s="1"/>
  <c r="BB17"/>
  <c r="CK17" s="1"/>
  <c r="BB16"/>
  <c r="CK16" s="1"/>
  <c r="BB14"/>
  <c r="BB15"/>
  <c r="CK15" s="1"/>
  <c r="BA15"/>
  <c r="CJ15" s="1"/>
  <c r="BA14"/>
  <c r="CJ14" s="1"/>
  <c r="AZ116"/>
  <c r="AZ115"/>
  <c r="AZ114"/>
  <c r="AZ113"/>
  <c r="AZ112"/>
  <c r="AZ111"/>
  <c r="AZ110"/>
  <c r="AZ109"/>
  <c r="AZ108"/>
  <c r="AZ107"/>
  <c r="AZ106"/>
  <c r="AZ105"/>
  <c r="AZ104"/>
  <c r="AZ103"/>
  <c r="AZ102"/>
  <c r="AZ101"/>
  <c r="AZ100"/>
  <c r="AZ99"/>
  <c r="AZ98"/>
  <c r="AZ97"/>
  <c r="AZ96"/>
  <c r="AZ95"/>
  <c r="AZ94"/>
  <c r="AZ93"/>
  <c r="AZ92"/>
  <c r="AZ91"/>
  <c r="AZ90"/>
  <c r="CI90" s="1"/>
  <c r="AZ89"/>
  <c r="CI89" s="1"/>
  <c r="AZ88"/>
  <c r="CI88" s="1"/>
  <c r="AZ87"/>
  <c r="CI87" s="1"/>
  <c r="AZ86"/>
  <c r="CI86" s="1"/>
  <c r="AZ85"/>
  <c r="CI85" s="1"/>
  <c r="AZ84"/>
  <c r="CI84" s="1"/>
  <c r="AZ83"/>
  <c r="CI83" s="1"/>
  <c r="AZ82"/>
  <c r="CI82" s="1"/>
  <c r="AZ81"/>
  <c r="CI81" s="1"/>
  <c r="AZ80"/>
  <c r="CI80" s="1"/>
  <c r="AZ79"/>
  <c r="CI79" s="1"/>
  <c r="AZ78"/>
  <c r="CI78" s="1"/>
  <c r="AZ77"/>
  <c r="CI77" s="1"/>
  <c r="AZ76"/>
  <c r="CI76" s="1"/>
  <c r="AZ75"/>
  <c r="CI75" s="1"/>
  <c r="AZ74"/>
  <c r="CI74" s="1"/>
  <c r="AZ73"/>
  <c r="CI73" s="1"/>
  <c r="AZ72"/>
  <c r="CI72" s="1"/>
  <c r="AZ71"/>
  <c r="CI71" s="1"/>
  <c r="AZ70"/>
  <c r="CI70" s="1"/>
  <c r="AZ69"/>
  <c r="CI69" s="1"/>
  <c r="AZ68"/>
  <c r="CI68" s="1"/>
  <c r="AZ67"/>
  <c r="CI67" s="1"/>
  <c r="AZ66"/>
  <c r="CI66" s="1"/>
  <c r="AZ65"/>
  <c r="CI65" s="1"/>
  <c r="AZ64"/>
  <c r="CI64" s="1"/>
  <c r="AZ63"/>
  <c r="CI63" s="1"/>
  <c r="AZ62"/>
  <c r="CI62" s="1"/>
  <c r="AZ61"/>
  <c r="CI61" s="1"/>
  <c r="AZ60"/>
  <c r="CI60" s="1"/>
  <c r="AZ59"/>
  <c r="CI59" s="1"/>
  <c r="AZ58"/>
  <c r="CI58" s="1"/>
  <c r="AZ57"/>
  <c r="CI57" s="1"/>
  <c r="AZ56"/>
  <c r="CI56" s="1"/>
  <c r="AZ55"/>
  <c r="CI55" s="1"/>
  <c r="AZ54"/>
  <c r="CI54" s="1"/>
  <c r="AZ53"/>
  <c r="CI53" s="1"/>
  <c r="AZ52"/>
  <c r="CI52" s="1"/>
  <c r="AZ51"/>
  <c r="CI51" s="1"/>
  <c r="AZ50"/>
  <c r="CI50" s="1"/>
  <c r="AZ49"/>
  <c r="CI49" s="1"/>
  <c r="AZ48"/>
  <c r="CI48" s="1"/>
  <c r="AZ47"/>
  <c r="CI47" s="1"/>
  <c r="AZ46"/>
  <c r="CI46" s="1"/>
  <c r="AZ45"/>
  <c r="CI45" s="1"/>
  <c r="AZ44"/>
  <c r="CI44" s="1"/>
  <c r="AZ43"/>
  <c r="CI43" s="1"/>
  <c r="AZ42"/>
  <c r="CI42" s="1"/>
  <c r="AZ41"/>
  <c r="CI41" s="1"/>
  <c r="AZ40"/>
  <c r="CI40" s="1"/>
  <c r="AZ39"/>
  <c r="CI39" s="1"/>
  <c r="AZ38"/>
  <c r="CI38" s="1"/>
  <c r="AZ37"/>
  <c r="CI37" s="1"/>
  <c r="AZ36"/>
  <c r="CI36" s="1"/>
  <c r="AZ35"/>
  <c r="CI35" s="1"/>
  <c r="AZ34"/>
  <c r="CI34" s="1"/>
  <c r="AZ33"/>
  <c r="CI33" s="1"/>
  <c r="AZ32"/>
  <c r="CI32" s="1"/>
  <c r="AZ31"/>
  <c r="CI31" s="1"/>
  <c r="AZ30"/>
  <c r="CI30" s="1"/>
  <c r="AZ29"/>
  <c r="CI29" s="1"/>
  <c r="AZ28"/>
  <c r="CI28" s="1"/>
  <c r="AZ27"/>
  <c r="CI27" s="1"/>
  <c r="AZ26"/>
  <c r="CI26" s="1"/>
  <c r="AZ25"/>
  <c r="CI25" s="1"/>
  <c r="AZ24"/>
  <c r="CI24" s="1"/>
  <c r="AZ23"/>
  <c r="CI23" s="1"/>
  <c r="AZ22"/>
  <c r="CI22" s="1"/>
  <c r="AZ21"/>
  <c r="CI21" s="1"/>
  <c r="AZ20"/>
  <c r="CI20" s="1"/>
  <c r="AZ19"/>
  <c r="CI19" s="1"/>
  <c r="AZ18"/>
  <c r="CI18" s="1"/>
  <c r="AZ17"/>
  <c r="CI17" s="1"/>
  <c r="AZ16"/>
  <c r="CI16" s="1"/>
  <c r="AZ14"/>
  <c r="AZ15"/>
  <c r="CI15" s="1"/>
  <c r="AY116"/>
  <c r="AY115"/>
  <c r="AY114"/>
  <c r="AY113"/>
  <c r="AY112"/>
  <c r="AY111"/>
  <c r="AY110"/>
  <c r="AY109"/>
  <c r="AY108"/>
  <c r="AY107"/>
  <c r="AY106"/>
  <c r="AY105"/>
  <c r="AY104"/>
  <c r="AY103"/>
  <c r="AY102"/>
  <c r="AY101"/>
  <c r="AY100"/>
  <c r="AY99"/>
  <c r="AY98"/>
  <c r="AY97"/>
  <c r="AY96"/>
  <c r="AY95"/>
  <c r="AY94"/>
  <c r="AY93"/>
  <c r="AY92"/>
  <c r="AY91"/>
  <c r="AY90"/>
  <c r="CH90" s="1"/>
  <c r="AY89"/>
  <c r="CH89" s="1"/>
  <c r="AY88"/>
  <c r="CH88" s="1"/>
  <c r="AY87"/>
  <c r="CH87" s="1"/>
  <c r="AY86"/>
  <c r="CH86" s="1"/>
  <c r="AY85"/>
  <c r="CH85" s="1"/>
  <c r="AY84"/>
  <c r="CH84" s="1"/>
  <c r="AY83"/>
  <c r="CH83" s="1"/>
  <c r="AY82"/>
  <c r="CH82" s="1"/>
  <c r="AY81"/>
  <c r="CH81" s="1"/>
  <c r="AY80"/>
  <c r="CH80" s="1"/>
  <c r="AY79"/>
  <c r="CH79" s="1"/>
  <c r="AY78"/>
  <c r="CH78" s="1"/>
  <c r="AY77"/>
  <c r="CH77" s="1"/>
  <c r="AY76"/>
  <c r="CH76" s="1"/>
  <c r="AY75"/>
  <c r="CH75" s="1"/>
  <c r="AY74"/>
  <c r="CH74" s="1"/>
  <c r="AY73"/>
  <c r="CH73" s="1"/>
  <c r="AY72"/>
  <c r="CH72" s="1"/>
  <c r="AY71"/>
  <c r="CH71" s="1"/>
  <c r="AY70"/>
  <c r="CH70" s="1"/>
  <c r="AY69"/>
  <c r="CH69" s="1"/>
  <c r="AY68"/>
  <c r="CH68" s="1"/>
  <c r="AY67"/>
  <c r="CH67" s="1"/>
  <c r="AY66"/>
  <c r="CH66" s="1"/>
  <c r="AY65"/>
  <c r="CH65" s="1"/>
  <c r="AY64"/>
  <c r="CH64" s="1"/>
  <c r="AY63"/>
  <c r="CH63" s="1"/>
  <c r="AY62"/>
  <c r="CH62" s="1"/>
  <c r="AY61"/>
  <c r="CH61" s="1"/>
  <c r="AY60"/>
  <c r="CH60" s="1"/>
  <c r="AY59"/>
  <c r="CH59" s="1"/>
  <c r="AY58"/>
  <c r="CH58" s="1"/>
  <c r="AY57"/>
  <c r="CH57" s="1"/>
  <c r="AY56"/>
  <c r="CH56" s="1"/>
  <c r="AY55"/>
  <c r="CH55" s="1"/>
  <c r="AY54"/>
  <c r="CH54" s="1"/>
  <c r="AY53"/>
  <c r="CH53" s="1"/>
  <c r="AY52"/>
  <c r="CH52" s="1"/>
  <c r="AY51"/>
  <c r="CH51" s="1"/>
  <c r="AY50"/>
  <c r="CH50" s="1"/>
  <c r="AY49"/>
  <c r="CH49" s="1"/>
  <c r="AY48"/>
  <c r="CH48" s="1"/>
  <c r="AY47"/>
  <c r="CH47" s="1"/>
  <c r="AY46"/>
  <c r="CH46" s="1"/>
  <c r="AY45"/>
  <c r="CH45" s="1"/>
  <c r="AY44"/>
  <c r="CH44" s="1"/>
  <c r="AY43"/>
  <c r="CH43" s="1"/>
  <c r="AY42"/>
  <c r="CH42" s="1"/>
  <c r="AY41"/>
  <c r="CH41" s="1"/>
  <c r="AY40"/>
  <c r="CH40" s="1"/>
  <c r="AY39"/>
  <c r="CH39" s="1"/>
  <c r="AY38"/>
  <c r="CH38" s="1"/>
  <c r="AY37"/>
  <c r="CH37" s="1"/>
  <c r="AY36"/>
  <c r="CH36" s="1"/>
  <c r="AY35"/>
  <c r="CH35" s="1"/>
  <c r="AY34"/>
  <c r="CH34" s="1"/>
  <c r="AY33"/>
  <c r="CH33" s="1"/>
  <c r="AY32"/>
  <c r="CH32" s="1"/>
  <c r="AY31"/>
  <c r="CH31" s="1"/>
  <c r="AY30"/>
  <c r="CH30" s="1"/>
  <c r="AY29"/>
  <c r="CH29" s="1"/>
  <c r="AY28"/>
  <c r="CH28" s="1"/>
  <c r="AY27"/>
  <c r="CH27" s="1"/>
  <c r="AY26"/>
  <c r="CH26" s="1"/>
  <c r="AY25"/>
  <c r="CH25" s="1"/>
  <c r="AY24"/>
  <c r="CH24" s="1"/>
  <c r="AY23"/>
  <c r="CH23" s="1"/>
  <c r="AY22"/>
  <c r="CH22" s="1"/>
  <c r="AY21"/>
  <c r="CH21" s="1"/>
  <c r="AY20"/>
  <c r="CH20" s="1"/>
  <c r="AY19"/>
  <c r="CH19" s="1"/>
  <c r="AY18"/>
  <c r="CH18" s="1"/>
  <c r="AY17"/>
  <c r="CH17" s="1"/>
  <c r="AY16"/>
  <c r="CH16" s="1"/>
  <c r="AY14"/>
  <c r="AX15"/>
  <c r="CG15" s="1"/>
  <c r="AX14"/>
  <c r="AY15"/>
  <c r="CH15" s="1"/>
  <c r="K83" l="1"/>
  <c r="K68"/>
  <c r="K69"/>
  <c r="K70"/>
  <c r="K71"/>
  <c r="K72"/>
  <c r="K73"/>
  <c r="K74"/>
  <c r="K75"/>
  <c r="K76"/>
  <c r="K77"/>
  <c r="K78"/>
  <c r="K79"/>
  <c r="K80"/>
  <c r="K81"/>
  <c r="K82"/>
  <c r="K84"/>
  <c r="K85"/>
  <c r="K86"/>
  <c r="K87"/>
  <c r="K88"/>
  <c r="K89"/>
  <c r="K90"/>
  <c r="K91"/>
  <c r="K92"/>
  <c r="K93"/>
  <c r="K67"/>
  <c r="J69"/>
  <c r="J66"/>
  <c r="J67"/>
  <c r="J68"/>
  <c r="J70"/>
  <c r="J71"/>
  <c r="J72"/>
  <c r="J73"/>
  <c r="J74"/>
  <c r="J75"/>
  <c r="J76"/>
  <c r="J77"/>
  <c r="J78"/>
  <c r="J79"/>
  <c r="J80"/>
  <c r="J81"/>
  <c r="J82"/>
  <c r="J83"/>
  <c r="J84"/>
  <c r="J85"/>
  <c r="J86"/>
  <c r="J87"/>
  <c r="J88"/>
  <c r="J89"/>
  <c r="J90"/>
  <c r="J91"/>
  <c r="J92"/>
  <c r="J93"/>
  <c r="J94"/>
  <c r="J95"/>
  <c r="J96"/>
  <c r="K66"/>
  <c r="K65"/>
  <c r="J97"/>
  <c r="J98"/>
  <c r="J99"/>
  <c r="AW15"/>
  <c r="CF15" s="1"/>
  <c r="CE116"/>
  <c r="CE115"/>
  <c r="CE114"/>
  <c r="CE113"/>
  <c r="CE112"/>
  <c r="CE111"/>
  <c r="CE110"/>
  <c r="CE109"/>
  <c r="CE108"/>
  <c r="CE107"/>
  <c r="CE106"/>
  <c r="CE105"/>
  <c r="CE104"/>
  <c r="CE103"/>
  <c r="CE102"/>
  <c r="CE101"/>
  <c r="CE100"/>
  <c r="CE99"/>
  <c r="CE98"/>
  <c r="CE97"/>
  <c r="CE96"/>
  <c r="CE95"/>
  <c r="CE94"/>
  <c r="CE93"/>
  <c r="CE92"/>
  <c r="CE91"/>
  <c r="CE90"/>
  <c r="CE89"/>
  <c r="CE88"/>
  <c r="CE87"/>
  <c r="CE86"/>
  <c r="CE85"/>
  <c r="CE84"/>
  <c r="CE83"/>
  <c r="CE82"/>
  <c r="CE81"/>
  <c r="CE80"/>
  <c r="CE79"/>
  <c r="CE78"/>
  <c r="CE77"/>
  <c r="CE76"/>
  <c r="CE75"/>
  <c r="CE74"/>
  <c r="CE73"/>
  <c r="CE72"/>
  <c r="CE71"/>
  <c r="CE70"/>
  <c r="CE69"/>
  <c r="CE68"/>
  <c r="CE67"/>
  <c r="CE66"/>
  <c r="CE65"/>
  <c r="CE64"/>
  <c r="CE63"/>
  <c r="CE62"/>
  <c r="CE61"/>
  <c r="CE60"/>
  <c r="CE59"/>
  <c r="CE58"/>
  <c r="CE57"/>
  <c r="CE56"/>
  <c r="CE55"/>
  <c r="CE54"/>
  <c r="CE53"/>
  <c r="CE52"/>
  <c r="CE51"/>
  <c r="CE50"/>
  <c r="CE49"/>
  <c r="CE48"/>
  <c r="CE47"/>
  <c r="CE46"/>
  <c r="CE45"/>
  <c r="CE44"/>
  <c r="CE43"/>
  <c r="CE42"/>
  <c r="CE41"/>
  <c r="CE40"/>
  <c r="CE39"/>
  <c r="CE38"/>
  <c r="CE37"/>
  <c r="CE36"/>
  <c r="CE35"/>
  <c r="CE34"/>
  <c r="CE33"/>
  <c r="CE32"/>
  <c r="CE31"/>
  <c r="CE30"/>
  <c r="CE29"/>
  <c r="CE28"/>
  <c r="CE27"/>
  <c r="CE26"/>
  <c r="CE25"/>
  <c r="CE24"/>
  <c r="CE23"/>
  <c r="CE22"/>
  <c r="CE21"/>
  <c r="CE20"/>
  <c r="CE19"/>
  <c r="CE18"/>
  <c r="CE17"/>
  <c r="CE16"/>
  <c r="CE15"/>
  <c r="CD116"/>
  <c r="CD115"/>
  <c r="CD114"/>
  <c r="CD113"/>
  <c r="CD112"/>
  <c r="CD111"/>
  <c r="CD110"/>
  <c r="CD109"/>
  <c r="CD108"/>
  <c r="CD107"/>
  <c r="CD106"/>
  <c r="CD105"/>
  <c r="CD104"/>
  <c r="CD103"/>
  <c r="CD102"/>
  <c r="CD101"/>
  <c r="CD100"/>
  <c r="CD99"/>
  <c r="CD98"/>
  <c r="CD97"/>
  <c r="CD96"/>
  <c r="CD95"/>
  <c r="CD94"/>
  <c r="CD93"/>
  <c r="CD92"/>
  <c r="CD91"/>
  <c r="CD90"/>
  <c r="CD89"/>
  <c r="CD88"/>
  <c r="CD87"/>
  <c r="CD86"/>
  <c r="CD85"/>
  <c r="CD84"/>
  <c r="CD83"/>
  <c r="CD82"/>
  <c r="CD81"/>
  <c r="CD80"/>
  <c r="CD79"/>
  <c r="CD78"/>
  <c r="CD77"/>
  <c r="CD76"/>
  <c r="CD75"/>
  <c r="CD74"/>
  <c r="CD73"/>
  <c r="CD72"/>
  <c r="CD71"/>
  <c r="CD70"/>
  <c r="CD69"/>
  <c r="CD68"/>
  <c r="CD67"/>
  <c r="CD66"/>
  <c r="CD65"/>
  <c r="CD64"/>
  <c r="CD63"/>
  <c r="CD62"/>
  <c r="CD61"/>
  <c r="CD60"/>
  <c r="CD59"/>
  <c r="CD58"/>
  <c r="CD57"/>
  <c r="CD56"/>
  <c r="CD55"/>
  <c r="CD54"/>
  <c r="CD53"/>
  <c r="CD52"/>
  <c r="CD51"/>
  <c r="CD50"/>
  <c r="CD49"/>
  <c r="CD48"/>
  <c r="CD47"/>
  <c r="CD46"/>
  <c r="CD45"/>
  <c r="CD44"/>
  <c r="CD43"/>
  <c r="CD42"/>
  <c r="CD41"/>
  <c r="CD40"/>
  <c r="CD39"/>
  <c r="CD38"/>
  <c r="CD37"/>
  <c r="CD36"/>
  <c r="CD35"/>
  <c r="CD34"/>
  <c r="CD33"/>
  <c r="CD32"/>
  <c r="CD31"/>
  <c r="CD30"/>
  <c r="CD29"/>
  <c r="CD28"/>
  <c r="CD27"/>
  <c r="CD26"/>
  <c r="CD25"/>
  <c r="CD24"/>
  <c r="CD23"/>
  <c r="CD22"/>
  <c r="CD21"/>
  <c r="CD20"/>
  <c r="CD19"/>
  <c r="CD18"/>
  <c r="CD17"/>
  <c r="CD16"/>
  <c r="CD15"/>
  <c r="CC116"/>
  <c r="CC115"/>
  <c r="CC114"/>
  <c r="CC113"/>
  <c r="CC112"/>
  <c r="CC111"/>
  <c r="CC110"/>
  <c r="CC109"/>
  <c r="CC108"/>
  <c r="CC107"/>
  <c r="CC106"/>
  <c r="CC105"/>
  <c r="CC104"/>
  <c r="CC103"/>
  <c r="CC102"/>
  <c r="CC101"/>
  <c r="CC100"/>
  <c r="CC99"/>
  <c r="CC98"/>
  <c r="CC97"/>
  <c r="CC96"/>
  <c r="CC95"/>
  <c r="CC94"/>
  <c r="CC93"/>
  <c r="CC92"/>
  <c r="CC91"/>
  <c r="CC90"/>
  <c r="CC89"/>
  <c r="CC88"/>
  <c r="CC87"/>
  <c r="CC86"/>
  <c r="CC85"/>
  <c r="CC84"/>
  <c r="CC83"/>
  <c r="CC82"/>
  <c r="CC81"/>
  <c r="CC80"/>
  <c r="CC79"/>
  <c r="CC78"/>
  <c r="CC77"/>
  <c r="CC76"/>
  <c r="CC75"/>
  <c r="CC74"/>
  <c r="CC73"/>
  <c r="CC72"/>
  <c r="CC71"/>
  <c r="CC70"/>
  <c r="CC69"/>
  <c r="CC68"/>
  <c r="CC67"/>
  <c r="CC66"/>
  <c r="CC65"/>
  <c r="CC64"/>
  <c r="CC63"/>
  <c r="CC62"/>
  <c r="CC61"/>
  <c r="CC60"/>
  <c r="CC59"/>
  <c r="CC58"/>
  <c r="CC57"/>
  <c r="CC56"/>
  <c r="CC55"/>
  <c r="CC54"/>
  <c r="CC53"/>
  <c r="CC52"/>
  <c r="CC51"/>
  <c r="CC50"/>
  <c r="CC49"/>
  <c r="CC48"/>
  <c r="CC47"/>
  <c r="CC46"/>
  <c r="CC45"/>
  <c r="CC44"/>
  <c r="CC43"/>
  <c r="CC42"/>
  <c r="CC41"/>
  <c r="CC40"/>
  <c r="CC39"/>
  <c r="CC38"/>
  <c r="CC37"/>
  <c r="CC36"/>
  <c r="CC35"/>
  <c r="CC34"/>
  <c r="CC33"/>
  <c r="CC32"/>
  <c r="CC31"/>
  <c r="CC30"/>
  <c r="CC29"/>
  <c r="CC28"/>
  <c r="CC27"/>
  <c r="CC26"/>
  <c r="CC25"/>
  <c r="CC24"/>
  <c r="CC23"/>
  <c r="CC22"/>
  <c r="CC21"/>
  <c r="CC20"/>
  <c r="CC19"/>
  <c r="CC18"/>
  <c r="CC17"/>
  <c r="CC16"/>
  <c r="CC15"/>
  <c r="CB116"/>
  <c r="CB115"/>
  <c r="CB114"/>
  <c r="CB113"/>
  <c r="CB112"/>
  <c r="CB111"/>
  <c r="CB110"/>
  <c r="CB109"/>
  <c r="CB108"/>
  <c r="CB107"/>
  <c r="CB106"/>
  <c r="CB105"/>
  <c r="CB104"/>
  <c r="CB103"/>
  <c r="CB102"/>
  <c r="CB101"/>
  <c r="CB100"/>
  <c r="CB99"/>
  <c r="CB98"/>
  <c r="CB97"/>
  <c r="CB96"/>
  <c r="CB95"/>
  <c r="CB94"/>
  <c r="CB93"/>
  <c r="CB92"/>
  <c r="CB91"/>
  <c r="CB90"/>
  <c r="CB89"/>
  <c r="CB88"/>
  <c r="CB87"/>
  <c r="CB86"/>
  <c r="CB85"/>
  <c r="CB84"/>
  <c r="CB83"/>
  <c r="CB82"/>
  <c r="CB81"/>
  <c r="CB80"/>
  <c r="CB79"/>
  <c r="CB78"/>
  <c r="CB77"/>
  <c r="CB76"/>
  <c r="CB75"/>
  <c r="CB74"/>
  <c r="CB73"/>
  <c r="CB72"/>
  <c r="CB71"/>
  <c r="CB70"/>
  <c r="CB69"/>
  <c r="CB68"/>
  <c r="CB67"/>
  <c r="CB66"/>
  <c r="CB65"/>
  <c r="CB64"/>
  <c r="CB63"/>
  <c r="CB62"/>
  <c r="CB61"/>
  <c r="CB60"/>
  <c r="CB59"/>
  <c r="CB58"/>
  <c r="CB57"/>
  <c r="CB56"/>
  <c r="CB55"/>
  <c r="CB54"/>
  <c r="CB53"/>
  <c r="CB52"/>
  <c r="CB51"/>
  <c r="CB50"/>
  <c r="CB49"/>
  <c r="CB48"/>
  <c r="CB47"/>
  <c r="CB46"/>
  <c r="CB45"/>
  <c r="CB44"/>
  <c r="CB43"/>
  <c r="CB42"/>
  <c r="CB41"/>
  <c r="CB40"/>
  <c r="CB39"/>
  <c r="CB38"/>
  <c r="CB37"/>
  <c r="CB36"/>
  <c r="CB35"/>
  <c r="CB34"/>
  <c r="CB33"/>
  <c r="CB32"/>
  <c r="CB31"/>
  <c r="CB30"/>
  <c r="CB29"/>
  <c r="CB28"/>
  <c r="CB27"/>
  <c r="CB26"/>
  <c r="CB25"/>
  <c r="CB24"/>
  <c r="CB23"/>
  <c r="CB22"/>
  <c r="CB21"/>
  <c r="CB20"/>
  <c r="CB19"/>
  <c r="CB18"/>
  <c r="CB17"/>
  <c r="CB16"/>
  <c r="CB15"/>
  <c r="CA116"/>
  <c r="CA115"/>
  <c r="CA114"/>
  <c r="CA113"/>
  <c r="CA112"/>
  <c r="CA111"/>
  <c r="CA110"/>
  <c r="CA109"/>
  <c r="CA108"/>
  <c r="CA107"/>
  <c r="CA106"/>
  <c r="CA105"/>
  <c r="CA104"/>
  <c r="CA103"/>
  <c r="CA102"/>
  <c r="CA101"/>
  <c r="CA100"/>
  <c r="CA99"/>
  <c r="CA98"/>
  <c r="CA97"/>
  <c r="CA96"/>
  <c r="CA95"/>
  <c r="CA94"/>
  <c r="CA93"/>
  <c r="CA92"/>
  <c r="CA91"/>
  <c r="CA90"/>
  <c r="CA89"/>
  <c r="CA88"/>
  <c r="CA87"/>
  <c r="CA86"/>
  <c r="CA85"/>
  <c r="CA84"/>
  <c r="CA83"/>
  <c r="CA82"/>
  <c r="CA81"/>
  <c r="CA80"/>
  <c r="CA79"/>
  <c r="CA78"/>
  <c r="CA77"/>
  <c r="CA76"/>
  <c r="CA75"/>
  <c r="CA74"/>
  <c r="CA73"/>
  <c r="CA72"/>
  <c r="CA71"/>
  <c r="CA70"/>
  <c r="CA69"/>
  <c r="CA68"/>
  <c r="CA67"/>
  <c r="CA66"/>
  <c r="CA65"/>
  <c r="CA64"/>
  <c r="CA63"/>
  <c r="CA62"/>
  <c r="CA61"/>
  <c r="CA60"/>
  <c r="CA59"/>
  <c r="CA58"/>
  <c r="CA57"/>
  <c r="CA56"/>
  <c r="CA55"/>
  <c r="CA54"/>
  <c r="CA53"/>
  <c r="CA52"/>
  <c r="CA51"/>
  <c r="CA50"/>
  <c r="CA49"/>
  <c r="CA48"/>
  <c r="CA47"/>
  <c r="CA46"/>
  <c r="CA45"/>
  <c r="CA44"/>
  <c r="CA43"/>
  <c r="CA42"/>
  <c r="CA41"/>
  <c r="CA40"/>
  <c r="CA39"/>
  <c r="CA38"/>
  <c r="CA37"/>
  <c r="CA36"/>
  <c r="CA35"/>
  <c r="CA34"/>
  <c r="CA33"/>
  <c r="CA32"/>
  <c r="CA31"/>
  <c r="CA30"/>
  <c r="CA29"/>
  <c r="CA28"/>
  <c r="CA27"/>
  <c r="CA26"/>
  <c r="CA25"/>
  <c r="CA24"/>
  <c r="CA23"/>
  <c r="CA22"/>
  <c r="CA21"/>
  <c r="CA20"/>
  <c r="CA19"/>
  <c r="CA18"/>
  <c r="CA17"/>
  <c r="CA16"/>
  <c r="CA15"/>
  <c r="BL116"/>
  <c r="BL115"/>
  <c r="BL114"/>
  <c r="BL113"/>
  <c r="BL112"/>
  <c r="BL111"/>
  <c r="BL110"/>
  <c r="BL109"/>
  <c r="BL108"/>
  <c r="BL107"/>
  <c r="BL106"/>
  <c r="BL105"/>
  <c r="BL104"/>
  <c r="BL103"/>
  <c r="BL102"/>
  <c r="BL101"/>
  <c r="BL100"/>
  <c r="BL99"/>
  <c r="BL98"/>
  <c r="BL97"/>
  <c r="BL96"/>
  <c r="BL95"/>
  <c r="BL94"/>
  <c r="BL93"/>
  <c r="BL92"/>
  <c r="BL91"/>
  <c r="BL90"/>
  <c r="BL89"/>
  <c r="BL88"/>
  <c r="BL87"/>
  <c r="BL86"/>
  <c r="BL85"/>
  <c r="BL84"/>
  <c r="BL83"/>
  <c r="BL82"/>
  <c r="BL81"/>
  <c r="BL80"/>
  <c r="BL79"/>
  <c r="BL78"/>
  <c r="BL77"/>
  <c r="BL76"/>
  <c r="BL75"/>
  <c r="BL74"/>
  <c r="BL73"/>
  <c r="BL72"/>
  <c r="BL71"/>
  <c r="BL70"/>
  <c r="BL69"/>
  <c r="BL68"/>
  <c r="BL67"/>
  <c r="BL66"/>
  <c r="BL65"/>
  <c r="BL64"/>
  <c r="BL63"/>
  <c r="BL62"/>
  <c r="BL61"/>
  <c r="BL60"/>
  <c r="BL59"/>
  <c r="BL58"/>
  <c r="BL57"/>
  <c r="BL56"/>
  <c r="BL55"/>
  <c r="BL54"/>
  <c r="BL53"/>
  <c r="BL52"/>
  <c r="BL51"/>
  <c r="BL50"/>
  <c r="BL49"/>
  <c r="BL48"/>
  <c r="BL47"/>
  <c r="BL46"/>
  <c r="BL45"/>
  <c r="BL44"/>
  <c r="BL43"/>
  <c r="BL42"/>
  <c r="BL41"/>
  <c r="BL40"/>
  <c r="BL39"/>
  <c r="BL38"/>
  <c r="BL37"/>
  <c r="BL36"/>
  <c r="BL35"/>
  <c r="BL34"/>
  <c r="BL33"/>
  <c r="BL32"/>
  <c r="BL31"/>
  <c r="BL30"/>
  <c r="BL29"/>
  <c r="BL28"/>
  <c r="BL27"/>
  <c r="BL26"/>
  <c r="BL25"/>
  <c r="BL24"/>
  <c r="BL23"/>
  <c r="BL22"/>
  <c r="BL21"/>
  <c r="BL20"/>
  <c r="BL19"/>
  <c r="BL18"/>
  <c r="BL17"/>
  <c r="BL16"/>
  <c r="BL15"/>
  <c r="BL14"/>
  <c r="BY116"/>
  <c r="BY115"/>
  <c r="BY114"/>
  <c r="BY113"/>
  <c r="BY112"/>
  <c r="BY111"/>
  <c r="BY110"/>
  <c r="BY109"/>
  <c r="BY108"/>
  <c r="BY107"/>
  <c r="BY106"/>
  <c r="BY105"/>
  <c r="BY104"/>
  <c r="BY103"/>
  <c r="BY102"/>
  <c r="BY101"/>
  <c r="BY100"/>
  <c r="BY99"/>
  <c r="BY98"/>
  <c r="BY97"/>
  <c r="BY96"/>
  <c r="BY95"/>
  <c r="BY94"/>
  <c r="BY93"/>
  <c r="BY88"/>
  <c r="BY80"/>
  <c r="BY72"/>
  <c r="BT116"/>
  <c r="BT115"/>
  <c r="BT114"/>
  <c r="BT113"/>
  <c r="BT112"/>
  <c r="BT111"/>
  <c r="BT110"/>
  <c r="BT109"/>
  <c r="BT108"/>
  <c r="BT107"/>
  <c r="BT106"/>
  <c r="BT105"/>
  <c r="BT104"/>
  <c r="BT103"/>
  <c r="BT102"/>
  <c r="BT101"/>
  <c r="BT100"/>
  <c r="BT99"/>
  <c r="BT98"/>
  <c r="BT97"/>
  <c r="BT96"/>
  <c r="BT95"/>
  <c r="BT94"/>
  <c r="BT93"/>
  <c r="BT92"/>
  <c r="BT91"/>
  <c r="BT90"/>
  <c r="BT89"/>
  <c r="BT88"/>
  <c r="BT87"/>
  <c r="BT86"/>
  <c r="BT85"/>
  <c r="BT84"/>
  <c r="BT83"/>
  <c r="BT82"/>
  <c r="BT81"/>
  <c r="BT80"/>
  <c r="BT79"/>
  <c r="BT78"/>
  <c r="BT77"/>
  <c r="BT76"/>
  <c r="BT75"/>
  <c r="BT74"/>
  <c r="BT73"/>
  <c r="BT72"/>
  <c r="BT71"/>
  <c r="BT70"/>
  <c r="BT69"/>
  <c r="BT68"/>
  <c r="BT67"/>
  <c r="BT66"/>
  <c r="BT65"/>
  <c r="BT64"/>
  <c r="BT63"/>
  <c r="BT62"/>
  <c r="BT61"/>
  <c r="BT60"/>
  <c r="BT59"/>
  <c r="BT58"/>
  <c r="BT57"/>
  <c r="BT56"/>
  <c r="BT55"/>
  <c r="BT54"/>
  <c r="BT53"/>
  <c r="BT52"/>
  <c r="BT51"/>
  <c r="BT50"/>
  <c r="BT49"/>
  <c r="BT48"/>
  <c r="BT47"/>
  <c r="BT46"/>
  <c r="BT45"/>
  <c r="BT44"/>
  <c r="BT43"/>
  <c r="BT42"/>
  <c r="BT41"/>
  <c r="BT40"/>
  <c r="BT39"/>
  <c r="BT38"/>
  <c r="BT37"/>
  <c r="BT36"/>
  <c r="BT35"/>
  <c r="BT34"/>
  <c r="BT33"/>
  <c r="BT32"/>
  <c r="BT31"/>
  <c r="BT30"/>
  <c r="BT29"/>
  <c r="BT28"/>
  <c r="BT27"/>
  <c r="BT26"/>
  <c r="BT25"/>
  <c r="BT24"/>
  <c r="BT23"/>
  <c r="BT22"/>
  <c r="BT21"/>
  <c r="BT20"/>
  <c r="BT19"/>
  <c r="BT18"/>
  <c r="BT17"/>
  <c r="BT16"/>
  <c r="BT15"/>
  <c r="BS116"/>
  <c r="BS115"/>
  <c r="BS114"/>
  <c r="BS113"/>
  <c r="BS112"/>
  <c r="BS111"/>
  <c r="BS110"/>
  <c r="BS109"/>
  <c r="BS108"/>
  <c r="BS107"/>
  <c r="BS106"/>
  <c r="BS105"/>
  <c r="BS104"/>
  <c r="BS103"/>
  <c r="BS102"/>
  <c r="BS101"/>
  <c r="BS100"/>
  <c r="BS99"/>
  <c r="BS98"/>
  <c r="BS97"/>
  <c r="BS96"/>
  <c r="BS95"/>
  <c r="BS94"/>
  <c r="BS93"/>
  <c r="BS92"/>
  <c r="BS91"/>
  <c r="BS90"/>
  <c r="BS89"/>
  <c r="BS88"/>
  <c r="BS87"/>
  <c r="BS86"/>
  <c r="BS85"/>
  <c r="BS84"/>
  <c r="BS83"/>
  <c r="BS82"/>
  <c r="BS81"/>
  <c r="BS80"/>
  <c r="BS79"/>
  <c r="BS78"/>
  <c r="BS77"/>
  <c r="BS76"/>
  <c r="BS75"/>
  <c r="BS74"/>
  <c r="BS73"/>
  <c r="BS72"/>
  <c r="BS71"/>
  <c r="BS70"/>
  <c r="BS69"/>
  <c r="BS68"/>
  <c r="BS67"/>
  <c r="BS66"/>
  <c r="BS65"/>
  <c r="BS64"/>
  <c r="BS63"/>
  <c r="BS62"/>
  <c r="BS61"/>
  <c r="BS60"/>
  <c r="BS59"/>
  <c r="BS58"/>
  <c r="BS57"/>
  <c r="BS56"/>
  <c r="BS55"/>
  <c r="BS54"/>
  <c r="BS53"/>
  <c r="BS52"/>
  <c r="BS51"/>
  <c r="BS50"/>
  <c r="BS49"/>
  <c r="BS48"/>
  <c r="BS47"/>
  <c r="BS46"/>
  <c r="BS45"/>
  <c r="BS44"/>
  <c r="BS43"/>
  <c r="BS42"/>
  <c r="BS41"/>
  <c r="BS40"/>
  <c r="BS39"/>
  <c r="BS38"/>
  <c r="BS37"/>
  <c r="BS36"/>
  <c r="BS35"/>
  <c r="BS34"/>
  <c r="BS33"/>
  <c r="BS32"/>
  <c r="BS31"/>
  <c r="BS30"/>
  <c r="BS29"/>
  <c r="BS28"/>
  <c r="BS27"/>
  <c r="BS26"/>
  <c r="BS25"/>
  <c r="BS24"/>
  <c r="BS23"/>
  <c r="BS22"/>
  <c r="BS21"/>
  <c r="BS20"/>
  <c r="BS19"/>
  <c r="BS18"/>
  <c r="BS17"/>
  <c r="BS16"/>
  <c r="BS15"/>
  <c r="BR116"/>
  <c r="BR115"/>
  <c r="BR114"/>
  <c r="BR113"/>
  <c r="BR112"/>
  <c r="BR111"/>
  <c r="BR110"/>
  <c r="BR109"/>
  <c r="BR108"/>
  <c r="BR107"/>
  <c r="BR106"/>
  <c r="BR105"/>
  <c r="BR104"/>
  <c r="BR103"/>
  <c r="BR102"/>
  <c r="BR101"/>
  <c r="BR100"/>
  <c r="BR99"/>
  <c r="BR98"/>
  <c r="BR97"/>
  <c r="BR96"/>
  <c r="BR95"/>
  <c r="BR94"/>
  <c r="BR93"/>
  <c r="BR92"/>
  <c r="BR91"/>
  <c r="BR90"/>
  <c r="BR89"/>
  <c r="BR88"/>
  <c r="BR87"/>
  <c r="BR86"/>
  <c r="BR85"/>
  <c r="BR84"/>
  <c r="BR83"/>
  <c r="BR82"/>
  <c r="BR81"/>
  <c r="BR80"/>
  <c r="BR79"/>
  <c r="BR78"/>
  <c r="BR77"/>
  <c r="BR76"/>
  <c r="BR75"/>
  <c r="BR74"/>
  <c r="BR73"/>
  <c r="BR72"/>
  <c r="BR71"/>
  <c r="BR70"/>
  <c r="BR69"/>
  <c r="BR68"/>
  <c r="BR67"/>
  <c r="BR66"/>
  <c r="BR65"/>
  <c r="BR64"/>
  <c r="BR63"/>
  <c r="BR62"/>
  <c r="BR61"/>
  <c r="BR60"/>
  <c r="BR59"/>
  <c r="BR58"/>
  <c r="BR57"/>
  <c r="BR56"/>
  <c r="BR55"/>
  <c r="BR54"/>
  <c r="BR53"/>
  <c r="BR52"/>
  <c r="BR51"/>
  <c r="BR50"/>
  <c r="BR49"/>
  <c r="BR48"/>
  <c r="BR47"/>
  <c r="BR46"/>
  <c r="BR45"/>
  <c r="BR44"/>
  <c r="BR43"/>
  <c r="BR42"/>
  <c r="BR41"/>
  <c r="BR40"/>
  <c r="BR39"/>
  <c r="BR38"/>
  <c r="BR37"/>
  <c r="BR36"/>
  <c r="BR35"/>
  <c r="BR34"/>
  <c r="BR33"/>
  <c r="BR32"/>
  <c r="BR31"/>
  <c r="BR30"/>
  <c r="BR29"/>
  <c r="BR28"/>
  <c r="BR27"/>
  <c r="BR26"/>
  <c r="BR25"/>
  <c r="BR24"/>
  <c r="BR23"/>
  <c r="BR22"/>
  <c r="BR21"/>
  <c r="BR20"/>
  <c r="BR19"/>
  <c r="BR18"/>
  <c r="BR17"/>
  <c r="BR16"/>
  <c r="BR15"/>
  <c r="BQ116"/>
  <c r="BQ115"/>
  <c r="BQ114"/>
  <c r="BV114" s="1"/>
  <c r="BQ113"/>
  <c r="BV113" s="1"/>
  <c r="BQ112"/>
  <c r="BV112" s="1"/>
  <c r="BQ111"/>
  <c r="BQ110"/>
  <c r="BQ109"/>
  <c r="BQ108"/>
  <c r="BQ107"/>
  <c r="BQ106"/>
  <c r="BV106" s="1"/>
  <c r="BQ105"/>
  <c r="BV105" s="1"/>
  <c r="BQ104"/>
  <c r="BV104" s="1"/>
  <c r="BQ103"/>
  <c r="BQ102"/>
  <c r="BQ101"/>
  <c r="BQ100"/>
  <c r="BQ99"/>
  <c r="BQ98"/>
  <c r="BQ97"/>
  <c r="BQ96"/>
  <c r="BQ95"/>
  <c r="BQ94"/>
  <c r="BQ93"/>
  <c r="BQ92"/>
  <c r="BQ91"/>
  <c r="BQ90"/>
  <c r="BQ89"/>
  <c r="BQ88"/>
  <c r="BQ87"/>
  <c r="BQ86"/>
  <c r="BQ85"/>
  <c r="BQ84"/>
  <c r="BQ83"/>
  <c r="BQ82"/>
  <c r="BQ81"/>
  <c r="BQ80"/>
  <c r="BQ79"/>
  <c r="BQ78"/>
  <c r="BQ77"/>
  <c r="BQ76"/>
  <c r="BQ75"/>
  <c r="BQ74"/>
  <c r="BQ73"/>
  <c r="BQ72"/>
  <c r="BQ71"/>
  <c r="BQ70"/>
  <c r="BQ69"/>
  <c r="BQ68"/>
  <c r="BQ67"/>
  <c r="BQ66"/>
  <c r="BQ65"/>
  <c r="BQ64"/>
  <c r="BQ63"/>
  <c r="BQ62"/>
  <c r="BQ61"/>
  <c r="BQ60"/>
  <c r="BQ59"/>
  <c r="BQ58"/>
  <c r="BQ57"/>
  <c r="BQ56"/>
  <c r="BQ55"/>
  <c r="BQ54"/>
  <c r="BQ53"/>
  <c r="BQ52"/>
  <c r="BQ51"/>
  <c r="BQ50"/>
  <c r="BQ49"/>
  <c r="BQ48"/>
  <c r="BQ47"/>
  <c r="BQ46"/>
  <c r="BQ45"/>
  <c r="BQ44"/>
  <c r="BQ43"/>
  <c r="BQ42"/>
  <c r="BQ41"/>
  <c r="BQ40"/>
  <c r="BQ39"/>
  <c r="BQ38"/>
  <c r="BQ37"/>
  <c r="BQ36"/>
  <c r="BQ35"/>
  <c r="BQ34"/>
  <c r="BQ33"/>
  <c r="BQ32"/>
  <c r="BQ31"/>
  <c r="BQ30"/>
  <c r="BQ29"/>
  <c r="BQ28"/>
  <c r="BQ27"/>
  <c r="BQ26"/>
  <c r="BQ25"/>
  <c r="BQ24"/>
  <c r="BQ23"/>
  <c r="BQ22"/>
  <c r="BQ21"/>
  <c r="BQ20"/>
  <c r="BQ19"/>
  <c r="BQ18"/>
  <c r="BQ17"/>
  <c r="BQ16"/>
  <c r="BO116"/>
  <c r="BO115"/>
  <c r="BO114"/>
  <c r="BO113"/>
  <c r="BO112"/>
  <c r="BO111"/>
  <c r="BO110"/>
  <c r="BO109"/>
  <c r="BO108"/>
  <c r="BO107"/>
  <c r="BO106"/>
  <c r="BO105"/>
  <c r="BO104"/>
  <c r="BO103"/>
  <c r="BO102"/>
  <c r="BO101"/>
  <c r="BO100"/>
  <c r="BO99"/>
  <c r="BO98"/>
  <c r="BO97"/>
  <c r="BO96"/>
  <c r="BO95"/>
  <c r="BO94"/>
  <c r="BO93"/>
  <c r="BO92"/>
  <c r="BO91"/>
  <c r="BO90"/>
  <c r="BO89"/>
  <c r="BO88"/>
  <c r="BO87"/>
  <c r="BO86"/>
  <c r="BO85"/>
  <c r="BO84"/>
  <c r="BO83"/>
  <c r="BO82"/>
  <c r="BO81"/>
  <c r="BO80"/>
  <c r="BO79"/>
  <c r="BO78"/>
  <c r="BO77"/>
  <c r="BO76"/>
  <c r="BO75"/>
  <c r="BO74"/>
  <c r="BO73"/>
  <c r="BO72"/>
  <c r="BO71"/>
  <c r="BO70"/>
  <c r="BO69"/>
  <c r="BO68"/>
  <c r="BO67"/>
  <c r="BO66"/>
  <c r="BO65"/>
  <c r="BO64"/>
  <c r="BO63"/>
  <c r="BO62"/>
  <c r="BO61"/>
  <c r="BO60"/>
  <c r="BO59"/>
  <c r="BO58"/>
  <c r="BO57"/>
  <c r="BO56"/>
  <c r="BO55"/>
  <c r="BO54"/>
  <c r="BO53"/>
  <c r="BO52"/>
  <c r="BO51"/>
  <c r="BO50"/>
  <c r="BO49"/>
  <c r="BO48"/>
  <c r="BO47"/>
  <c r="BO46"/>
  <c r="BO45"/>
  <c r="BO44"/>
  <c r="BO43"/>
  <c r="BO42"/>
  <c r="BO41"/>
  <c r="BO40"/>
  <c r="BO39"/>
  <c r="BO38"/>
  <c r="BO37"/>
  <c r="BO36"/>
  <c r="BO35"/>
  <c r="BO34"/>
  <c r="BO33"/>
  <c r="BO32"/>
  <c r="BO31"/>
  <c r="BO30"/>
  <c r="BO29"/>
  <c r="BO28"/>
  <c r="BO27"/>
  <c r="BO26"/>
  <c r="BO25"/>
  <c r="BO24"/>
  <c r="BO23"/>
  <c r="BO22"/>
  <c r="BO21"/>
  <c r="BO20"/>
  <c r="BO19"/>
  <c r="BO18"/>
  <c r="BO17"/>
  <c r="BO16"/>
  <c r="BO15"/>
  <c r="BN116"/>
  <c r="BN115"/>
  <c r="BN114"/>
  <c r="BN113"/>
  <c r="BN112"/>
  <c r="BN111"/>
  <c r="BN110"/>
  <c r="BN109"/>
  <c r="BN108"/>
  <c r="BN107"/>
  <c r="BN106"/>
  <c r="BN105"/>
  <c r="BN104"/>
  <c r="BN103"/>
  <c r="BN102"/>
  <c r="BN101"/>
  <c r="BN100"/>
  <c r="BN99"/>
  <c r="BN98"/>
  <c r="BN97"/>
  <c r="BN96"/>
  <c r="BN95"/>
  <c r="BN94"/>
  <c r="BN93"/>
  <c r="BN92"/>
  <c r="BN91"/>
  <c r="BN90"/>
  <c r="BN89"/>
  <c r="BN88"/>
  <c r="BN87"/>
  <c r="BN86"/>
  <c r="BN85"/>
  <c r="BN84"/>
  <c r="BN83"/>
  <c r="BN82"/>
  <c r="BN81"/>
  <c r="BN80"/>
  <c r="BN79"/>
  <c r="BN78"/>
  <c r="BN77"/>
  <c r="BN76"/>
  <c r="BN75"/>
  <c r="BN74"/>
  <c r="BN73"/>
  <c r="BN72"/>
  <c r="BN71"/>
  <c r="BN70"/>
  <c r="BN69"/>
  <c r="BN68"/>
  <c r="BN67"/>
  <c r="BN66"/>
  <c r="BN65"/>
  <c r="BN64"/>
  <c r="BN63"/>
  <c r="BN62"/>
  <c r="BN61"/>
  <c r="BN60"/>
  <c r="BN59"/>
  <c r="BN58"/>
  <c r="BN57"/>
  <c r="BN56"/>
  <c r="BN55"/>
  <c r="BN54"/>
  <c r="BN53"/>
  <c r="BN52"/>
  <c r="BN51"/>
  <c r="BN50"/>
  <c r="BN49"/>
  <c r="BN48"/>
  <c r="BN47"/>
  <c r="BN46"/>
  <c r="BN45"/>
  <c r="BN44"/>
  <c r="BN43"/>
  <c r="BN42"/>
  <c r="BN41"/>
  <c r="BN40"/>
  <c r="BN39"/>
  <c r="BN38"/>
  <c r="BN37"/>
  <c r="BN36"/>
  <c r="BN35"/>
  <c r="BN34"/>
  <c r="BN33"/>
  <c r="BN32"/>
  <c r="BN31"/>
  <c r="BN30"/>
  <c r="BN29"/>
  <c r="BN28"/>
  <c r="BN27"/>
  <c r="BN26"/>
  <c r="BN25"/>
  <c r="BN24"/>
  <c r="BN23"/>
  <c r="BN22"/>
  <c r="BN21"/>
  <c r="BN20"/>
  <c r="BN19"/>
  <c r="BN18"/>
  <c r="BN17"/>
  <c r="BN16"/>
  <c r="BN15"/>
  <c r="BM116"/>
  <c r="BU116" s="1"/>
  <c r="BM115"/>
  <c r="BU115" s="1"/>
  <c r="BM114"/>
  <c r="BU114" s="1"/>
  <c r="BM113"/>
  <c r="BU113" s="1"/>
  <c r="BM112"/>
  <c r="BU112" s="1"/>
  <c r="BX112" s="1"/>
  <c r="BM111"/>
  <c r="BU111" s="1"/>
  <c r="BM110"/>
  <c r="BU110" s="1"/>
  <c r="BM109"/>
  <c r="BU109" s="1"/>
  <c r="BM108"/>
  <c r="BU108" s="1"/>
  <c r="BM107"/>
  <c r="BU107" s="1"/>
  <c r="BM106"/>
  <c r="BU106" s="1"/>
  <c r="BM105"/>
  <c r="BU105" s="1"/>
  <c r="BM104"/>
  <c r="BU104" s="1"/>
  <c r="BX104" s="1"/>
  <c r="BM103"/>
  <c r="BU103" s="1"/>
  <c r="BM102"/>
  <c r="BU102" s="1"/>
  <c r="BM101"/>
  <c r="BM100"/>
  <c r="BU100" s="1"/>
  <c r="BM99"/>
  <c r="BU99" s="1"/>
  <c r="BM98"/>
  <c r="BU98" s="1"/>
  <c r="BM97"/>
  <c r="BM96"/>
  <c r="BM95"/>
  <c r="BM94"/>
  <c r="BM93"/>
  <c r="BM92"/>
  <c r="BU92" s="1"/>
  <c r="BM91"/>
  <c r="BU91" s="1"/>
  <c r="BM90"/>
  <c r="BU90" s="1"/>
  <c r="BM89"/>
  <c r="BM88"/>
  <c r="BM87"/>
  <c r="BM86"/>
  <c r="BM85"/>
  <c r="BM84"/>
  <c r="BU84" s="1"/>
  <c r="BM83"/>
  <c r="BU83" s="1"/>
  <c r="BM82"/>
  <c r="BU82" s="1"/>
  <c r="BM81"/>
  <c r="BM80"/>
  <c r="BM79"/>
  <c r="BM78"/>
  <c r="BM77"/>
  <c r="BM76"/>
  <c r="BU76" s="1"/>
  <c r="BM75"/>
  <c r="BU75" s="1"/>
  <c r="BM74"/>
  <c r="BU74" s="1"/>
  <c r="BM73"/>
  <c r="BM72"/>
  <c r="BM71"/>
  <c r="BM70"/>
  <c r="BM69"/>
  <c r="BM68"/>
  <c r="BU68" s="1"/>
  <c r="BM67"/>
  <c r="BU67" s="1"/>
  <c r="BM66"/>
  <c r="BM65"/>
  <c r="BM64"/>
  <c r="BM63"/>
  <c r="BM62"/>
  <c r="BM61"/>
  <c r="BM60"/>
  <c r="BM59"/>
  <c r="BM58"/>
  <c r="BM57"/>
  <c r="BM56"/>
  <c r="BM55"/>
  <c r="BM54"/>
  <c r="BM53"/>
  <c r="BM52"/>
  <c r="BM51"/>
  <c r="BM50"/>
  <c r="BM49"/>
  <c r="BM48"/>
  <c r="BM47"/>
  <c r="BM46"/>
  <c r="BM45"/>
  <c r="BM44"/>
  <c r="BM43"/>
  <c r="BM42"/>
  <c r="BM41"/>
  <c r="BM40"/>
  <c r="BM39"/>
  <c r="BM38"/>
  <c r="BM37"/>
  <c r="BM36"/>
  <c r="BM35"/>
  <c r="BM34"/>
  <c r="BM33"/>
  <c r="BM32"/>
  <c r="BM31"/>
  <c r="BM30"/>
  <c r="BM29"/>
  <c r="BM28"/>
  <c r="BM27"/>
  <c r="BM26"/>
  <c r="BM25"/>
  <c r="BM24"/>
  <c r="BM23"/>
  <c r="BM22"/>
  <c r="BM21"/>
  <c r="BM20"/>
  <c r="BM19"/>
  <c r="BM18"/>
  <c r="BM17"/>
  <c r="BM16"/>
  <c r="BM15"/>
  <c r="BH116"/>
  <c r="CQ116" s="1"/>
  <c r="BH115"/>
  <c r="CQ115" s="1"/>
  <c r="BH114"/>
  <c r="CQ114" s="1"/>
  <c r="BH113"/>
  <c r="CQ113" s="1"/>
  <c r="BH112"/>
  <c r="CQ112" s="1"/>
  <c r="BH111"/>
  <c r="CQ111" s="1"/>
  <c r="BH110"/>
  <c r="CQ110" s="1"/>
  <c r="BH109"/>
  <c r="CQ109" s="1"/>
  <c r="BH108"/>
  <c r="CQ108" s="1"/>
  <c r="BH107"/>
  <c r="CQ107" s="1"/>
  <c r="BH106"/>
  <c r="CQ106" s="1"/>
  <c r="BH105"/>
  <c r="CQ105" s="1"/>
  <c r="BH104"/>
  <c r="CQ104" s="1"/>
  <c r="BH103"/>
  <c r="CQ103" s="1"/>
  <c r="BH102"/>
  <c r="CQ102" s="1"/>
  <c r="BH101"/>
  <c r="BH100"/>
  <c r="CQ100" s="1"/>
  <c r="BH99"/>
  <c r="CQ99" s="1"/>
  <c r="BH98"/>
  <c r="CQ98" s="1"/>
  <c r="BH97"/>
  <c r="CQ97" s="1"/>
  <c r="BH96"/>
  <c r="CQ96" s="1"/>
  <c r="BH95"/>
  <c r="CQ95" s="1"/>
  <c r="BH94"/>
  <c r="CQ94" s="1"/>
  <c r="BH93"/>
  <c r="BH92"/>
  <c r="CQ92" s="1"/>
  <c r="BH91"/>
  <c r="CQ91" s="1"/>
  <c r="BH90"/>
  <c r="CQ90" s="1"/>
  <c r="BH89"/>
  <c r="CQ89" s="1"/>
  <c r="BH88"/>
  <c r="CQ88" s="1"/>
  <c r="BH87"/>
  <c r="CQ87" s="1"/>
  <c r="BH86"/>
  <c r="CQ86" s="1"/>
  <c r="BH85"/>
  <c r="CQ85" s="1"/>
  <c r="BH84"/>
  <c r="CQ84" s="1"/>
  <c r="BH83"/>
  <c r="CQ83" s="1"/>
  <c r="BH82"/>
  <c r="CQ82" s="1"/>
  <c r="BH81"/>
  <c r="CQ81" s="1"/>
  <c r="BH80"/>
  <c r="CQ80" s="1"/>
  <c r="BH79"/>
  <c r="CQ79" s="1"/>
  <c r="BH78"/>
  <c r="CQ78" s="1"/>
  <c r="BH77"/>
  <c r="CQ77" s="1"/>
  <c r="BH76"/>
  <c r="CQ76" s="1"/>
  <c r="BH75"/>
  <c r="CQ75" s="1"/>
  <c r="BH74"/>
  <c r="CQ74" s="1"/>
  <c r="BH73"/>
  <c r="CQ73" s="1"/>
  <c r="BH72"/>
  <c r="CQ72" s="1"/>
  <c r="BH71"/>
  <c r="CQ71" s="1"/>
  <c r="BH70"/>
  <c r="CQ70" s="1"/>
  <c r="BH69"/>
  <c r="CQ69" s="1"/>
  <c r="BH68"/>
  <c r="CQ68" s="1"/>
  <c r="BH67"/>
  <c r="CQ67" s="1"/>
  <c r="BH66"/>
  <c r="CQ66" s="1"/>
  <c r="BH65"/>
  <c r="CQ65" s="1"/>
  <c r="BH64"/>
  <c r="CQ64" s="1"/>
  <c r="BH63"/>
  <c r="CQ63" s="1"/>
  <c r="BH62"/>
  <c r="CQ62" s="1"/>
  <c r="BH61"/>
  <c r="CQ61" s="1"/>
  <c r="BH60"/>
  <c r="CQ60" s="1"/>
  <c r="BH59"/>
  <c r="CQ59" s="1"/>
  <c r="BH58"/>
  <c r="CQ58" s="1"/>
  <c r="BH57"/>
  <c r="CQ57" s="1"/>
  <c r="BH56"/>
  <c r="CQ56" s="1"/>
  <c r="BH55"/>
  <c r="CQ55" s="1"/>
  <c r="BH54"/>
  <c r="CQ54" s="1"/>
  <c r="BH53"/>
  <c r="CQ53" s="1"/>
  <c r="BH52"/>
  <c r="CQ52" s="1"/>
  <c r="BH51"/>
  <c r="CQ51" s="1"/>
  <c r="BH50"/>
  <c r="CQ50" s="1"/>
  <c r="BH49"/>
  <c r="CQ49" s="1"/>
  <c r="BH48"/>
  <c r="CQ48" s="1"/>
  <c r="BH47"/>
  <c r="CQ47" s="1"/>
  <c r="BH46"/>
  <c r="CQ46" s="1"/>
  <c r="BH45"/>
  <c r="CQ45" s="1"/>
  <c r="BH44"/>
  <c r="CQ44" s="1"/>
  <c r="BH43"/>
  <c r="CQ43" s="1"/>
  <c r="BH42"/>
  <c r="CQ42" s="1"/>
  <c r="BH41"/>
  <c r="CQ41" s="1"/>
  <c r="BH40"/>
  <c r="CQ40" s="1"/>
  <c r="BH39"/>
  <c r="CQ39" s="1"/>
  <c r="BH38"/>
  <c r="CQ38" s="1"/>
  <c r="BH37"/>
  <c r="CQ37" s="1"/>
  <c r="BH36"/>
  <c r="CQ36" s="1"/>
  <c r="BH35"/>
  <c r="CQ35" s="1"/>
  <c r="BH34"/>
  <c r="CQ34" s="1"/>
  <c r="BH33"/>
  <c r="CQ33" s="1"/>
  <c r="BH32"/>
  <c r="CQ32" s="1"/>
  <c r="BH31"/>
  <c r="CQ31" s="1"/>
  <c r="BH30"/>
  <c r="CQ30" s="1"/>
  <c r="BH29"/>
  <c r="CQ29" s="1"/>
  <c r="BH28"/>
  <c r="CQ28" s="1"/>
  <c r="BH27"/>
  <c r="CQ27" s="1"/>
  <c r="BH26"/>
  <c r="CQ26" s="1"/>
  <c r="BH25"/>
  <c r="CQ25" s="1"/>
  <c r="BH24"/>
  <c r="CQ24" s="1"/>
  <c r="BH23"/>
  <c r="CQ23" s="1"/>
  <c r="BH21"/>
  <c r="CQ21" s="1"/>
  <c r="BH20"/>
  <c r="CQ20" s="1"/>
  <c r="BH19"/>
  <c r="CQ19" s="1"/>
  <c r="BH18"/>
  <c r="CQ18" s="1"/>
  <c r="BH17"/>
  <c r="CQ17" s="1"/>
  <c r="BH16"/>
  <c r="CQ16" s="1"/>
  <c r="BH15"/>
  <c r="CQ15" s="1"/>
  <c r="BG116"/>
  <c r="CP116" s="1"/>
  <c r="BG115"/>
  <c r="CP115" s="1"/>
  <c r="BG114"/>
  <c r="CP114" s="1"/>
  <c r="BG113"/>
  <c r="CP113" s="1"/>
  <c r="BG112"/>
  <c r="CP112" s="1"/>
  <c r="BG111"/>
  <c r="CP111" s="1"/>
  <c r="BG110"/>
  <c r="CP110" s="1"/>
  <c r="BG109"/>
  <c r="CP109" s="1"/>
  <c r="BG108"/>
  <c r="CP108" s="1"/>
  <c r="BG107"/>
  <c r="CP107" s="1"/>
  <c r="BG106"/>
  <c r="CP106" s="1"/>
  <c r="BG105"/>
  <c r="CP105" s="1"/>
  <c r="BG104"/>
  <c r="CP104" s="1"/>
  <c r="BG103"/>
  <c r="CP103" s="1"/>
  <c r="BG102"/>
  <c r="CP102" s="1"/>
  <c r="BG101"/>
  <c r="CP101" s="1"/>
  <c r="BG100"/>
  <c r="CP100" s="1"/>
  <c r="BG99"/>
  <c r="CP99" s="1"/>
  <c r="BG98"/>
  <c r="CP98" s="1"/>
  <c r="BG97"/>
  <c r="CP97" s="1"/>
  <c r="BG96"/>
  <c r="CP96" s="1"/>
  <c r="BG95"/>
  <c r="CP95" s="1"/>
  <c r="BG94"/>
  <c r="CP94" s="1"/>
  <c r="BG93"/>
  <c r="CP93" s="1"/>
  <c r="BG92"/>
  <c r="CP92" s="1"/>
  <c r="BG91"/>
  <c r="CP91" s="1"/>
  <c r="BG90"/>
  <c r="CP90" s="1"/>
  <c r="BG89"/>
  <c r="CP89" s="1"/>
  <c r="BG88"/>
  <c r="CP88" s="1"/>
  <c r="BG87"/>
  <c r="CP87" s="1"/>
  <c r="BG86"/>
  <c r="CP86" s="1"/>
  <c r="BG85"/>
  <c r="CP85" s="1"/>
  <c r="BG84"/>
  <c r="CP84" s="1"/>
  <c r="BG83"/>
  <c r="CP83" s="1"/>
  <c r="BG82"/>
  <c r="CP82" s="1"/>
  <c r="BG81"/>
  <c r="CP81" s="1"/>
  <c r="BG80"/>
  <c r="CP80" s="1"/>
  <c r="BG79"/>
  <c r="CP79" s="1"/>
  <c r="BG78"/>
  <c r="CP78" s="1"/>
  <c r="BG77"/>
  <c r="CP77" s="1"/>
  <c r="BG76"/>
  <c r="CP76" s="1"/>
  <c r="BG75"/>
  <c r="CP75" s="1"/>
  <c r="BG74"/>
  <c r="CP74" s="1"/>
  <c r="BG73"/>
  <c r="CP73" s="1"/>
  <c r="BG72"/>
  <c r="CP72" s="1"/>
  <c r="BG71"/>
  <c r="CP71" s="1"/>
  <c r="BG70"/>
  <c r="CP70" s="1"/>
  <c r="BG69"/>
  <c r="CP69" s="1"/>
  <c r="BG68"/>
  <c r="CP68" s="1"/>
  <c r="BG67"/>
  <c r="CP67" s="1"/>
  <c r="BG66"/>
  <c r="CP66" s="1"/>
  <c r="BG65"/>
  <c r="CP65" s="1"/>
  <c r="BG64"/>
  <c r="CP64" s="1"/>
  <c r="BG63"/>
  <c r="CP63" s="1"/>
  <c r="BG62"/>
  <c r="CP62" s="1"/>
  <c r="BG61"/>
  <c r="CP61" s="1"/>
  <c r="BG60"/>
  <c r="CP60" s="1"/>
  <c r="BG59"/>
  <c r="CP59" s="1"/>
  <c r="BG58"/>
  <c r="CP58" s="1"/>
  <c r="BG57"/>
  <c r="CP57" s="1"/>
  <c r="BG56"/>
  <c r="CP56" s="1"/>
  <c r="BG55"/>
  <c r="CP55" s="1"/>
  <c r="BG54"/>
  <c r="CP54" s="1"/>
  <c r="BG53"/>
  <c r="CP53" s="1"/>
  <c r="BG52"/>
  <c r="CP52" s="1"/>
  <c r="BG51"/>
  <c r="CP51" s="1"/>
  <c r="BG50"/>
  <c r="CP50" s="1"/>
  <c r="BG49"/>
  <c r="CP49" s="1"/>
  <c r="BG48"/>
  <c r="CP48" s="1"/>
  <c r="BG47"/>
  <c r="CP47" s="1"/>
  <c r="BG46"/>
  <c r="CP46" s="1"/>
  <c r="BG45"/>
  <c r="CP45" s="1"/>
  <c r="BG44"/>
  <c r="CP44" s="1"/>
  <c r="BG43"/>
  <c r="CP43" s="1"/>
  <c r="BG42"/>
  <c r="CP42" s="1"/>
  <c r="BG41"/>
  <c r="CP41" s="1"/>
  <c r="BG40"/>
  <c r="CP40" s="1"/>
  <c r="BG39"/>
  <c r="CP39" s="1"/>
  <c r="BG38"/>
  <c r="CP38" s="1"/>
  <c r="BG37"/>
  <c r="CP37" s="1"/>
  <c r="BG36"/>
  <c r="CP36" s="1"/>
  <c r="BG35"/>
  <c r="CP35" s="1"/>
  <c r="BG34"/>
  <c r="CP34" s="1"/>
  <c r="BG33"/>
  <c r="CP33" s="1"/>
  <c r="BG32"/>
  <c r="CP32" s="1"/>
  <c r="BG31"/>
  <c r="CP31" s="1"/>
  <c r="BG30"/>
  <c r="CP30" s="1"/>
  <c r="BG29"/>
  <c r="CP29" s="1"/>
  <c r="BG28"/>
  <c r="CP28" s="1"/>
  <c r="BG27"/>
  <c r="CP27" s="1"/>
  <c r="BG26"/>
  <c r="CP26" s="1"/>
  <c r="BG25"/>
  <c r="CP25" s="1"/>
  <c r="BG24"/>
  <c r="CP24" s="1"/>
  <c r="BG23"/>
  <c r="CP23" s="1"/>
  <c r="BG22"/>
  <c r="CP22" s="1"/>
  <c r="BG21"/>
  <c r="CP21" s="1"/>
  <c r="BG20"/>
  <c r="CP20" s="1"/>
  <c r="BG19"/>
  <c r="CP19" s="1"/>
  <c r="BG18"/>
  <c r="CP18" s="1"/>
  <c r="BG17"/>
  <c r="CP17" s="1"/>
  <c r="BG16"/>
  <c r="CP16" s="1"/>
  <c r="BG15"/>
  <c r="CP15" s="1"/>
  <c r="BF116"/>
  <c r="CO116" s="1"/>
  <c r="BF115"/>
  <c r="CO115" s="1"/>
  <c r="BF114"/>
  <c r="CO114" s="1"/>
  <c r="BF113"/>
  <c r="CO113" s="1"/>
  <c r="BF112"/>
  <c r="CO112" s="1"/>
  <c r="BF111"/>
  <c r="CO111" s="1"/>
  <c r="BF110"/>
  <c r="CO110" s="1"/>
  <c r="BF109"/>
  <c r="CO109" s="1"/>
  <c r="BF108"/>
  <c r="CO108" s="1"/>
  <c r="BF107"/>
  <c r="CO107" s="1"/>
  <c r="BF106"/>
  <c r="CO106" s="1"/>
  <c r="BF105"/>
  <c r="CO105" s="1"/>
  <c r="BF104"/>
  <c r="CO104" s="1"/>
  <c r="BF103"/>
  <c r="CO103" s="1"/>
  <c r="BF102"/>
  <c r="CO102" s="1"/>
  <c r="BF101"/>
  <c r="CO101" s="1"/>
  <c r="BF100"/>
  <c r="CO100" s="1"/>
  <c r="BF99"/>
  <c r="CO99" s="1"/>
  <c r="BF98"/>
  <c r="CO98" s="1"/>
  <c r="BF97"/>
  <c r="CO97" s="1"/>
  <c r="BF96"/>
  <c r="CO96" s="1"/>
  <c r="BF95"/>
  <c r="CO95" s="1"/>
  <c r="BF94"/>
  <c r="CO94" s="1"/>
  <c r="BF93"/>
  <c r="CO93" s="1"/>
  <c r="BF92"/>
  <c r="CO92" s="1"/>
  <c r="BF91"/>
  <c r="CO91" s="1"/>
  <c r="BF90"/>
  <c r="CO90" s="1"/>
  <c r="BF89"/>
  <c r="CO89" s="1"/>
  <c r="BF88"/>
  <c r="CO88" s="1"/>
  <c r="BF87"/>
  <c r="CO87" s="1"/>
  <c r="BF86"/>
  <c r="CO86" s="1"/>
  <c r="BF85"/>
  <c r="CO85" s="1"/>
  <c r="BF84"/>
  <c r="CO84" s="1"/>
  <c r="BF83"/>
  <c r="CO83" s="1"/>
  <c r="BF82"/>
  <c r="CO82" s="1"/>
  <c r="BF81"/>
  <c r="CO81" s="1"/>
  <c r="BF80"/>
  <c r="CO80" s="1"/>
  <c r="BF79"/>
  <c r="CO79" s="1"/>
  <c r="BF78"/>
  <c r="CO78" s="1"/>
  <c r="BF77"/>
  <c r="CO77" s="1"/>
  <c r="BF76"/>
  <c r="CO76" s="1"/>
  <c r="BF75"/>
  <c r="CO75" s="1"/>
  <c r="BF74"/>
  <c r="CO74" s="1"/>
  <c r="BF73"/>
  <c r="CO73" s="1"/>
  <c r="BF72"/>
  <c r="CO72" s="1"/>
  <c r="BF71"/>
  <c r="CO71" s="1"/>
  <c r="BF70"/>
  <c r="CO70" s="1"/>
  <c r="BF69"/>
  <c r="CO69" s="1"/>
  <c r="BF68"/>
  <c r="CO68" s="1"/>
  <c r="BF67"/>
  <c r="CO67" s="1"/>
  <c r="BF66"/>
  <c r="CO66" s="1"/>
  <c r="BF65"/>
  <c r="CO65" s="1"/>
  <c r="BF64"/>
  <c r="CO64" s="1"/>
  <c r="BF63"/>
  <c r="CO63" s="1"/>
  <c r="BF62"/>
  <c r="CO62" s="1"/>
  <c r="BF61"/>
  <c r="CO61" s="1"/>
  <c r="BF60"/>
  <c r="CO60" s="1"/>
  <c r="BF59"/>
  <c r="CO59" s="1"/>
  <c r="BF58"/>
  <c r="CO58" s="1"/>
  <c r="BF57"/>
  <c r="CO57" s="1"/>
  <c r="BF56"/>
  <c r="CO56" s="1"/>
  <c r="BF55"/>
  <c r="CO55" s="1"/>
  <c r="BF54"/>
  <c r="CO54" s="1"/>
  <c r="BF53"/>
  <c r="CO53" s="1"/>
  <c r="BF52"/>
  <c r="CO52" s="1"/>
  <c r="BF51"/>
  <c r="CO51" s="1"/>
  <c r="BF50"/>
  <c r="CO50" s="1"/>
  <c r="BF49"/>
  <c r="CO49" s="1"/>
  <c r="BF48"/>
  <c r="CO48" s="1"/>
  <c r="BF47"/>
  <c r="CO47" s="1"/>
  <c r="BF46"/>
  <c r="CO46" s="1"/>
  <c r="BF45"/>
  <c r="CO45" s="1"/>
  <c r="BF44"/>
  <c r="CO44" s="1"/>
  <c r="BF43"/>
  <c r="CO43" s="1"/>
  <c r="BF42"/>
  <c r="CO42" s="1"/>
  <c r="BF41"/>
  <c r="CO41" s="1"/>
  <c r="BF40"/>
  <c r="CO40" s="1"/>
  <c r="BF39"/>
  <c r="CO39" s="1"/>
  <c r="BF38"/>
  <c r="CO38" s="1"/>
  <c r="BF37"/>
  <c r="CO37" s="1"/>
  <c r="BF36"/>
  <c r="CO36" s="1"/>
  <c r="BF35"/>
  <c r="CO35" s="1"/>
  <c r="BF34"/>
  <c r="CO34" s="1"/>
  <c r="BF33"/>
  <c r="CO33" s="1"/>
  <c r="BF32"/>
  <c r="CO32" s="1"/>
  <c r="BF31"/>
  <c r="CO31" s="1"/>
  <c r="BF30"/>
  <c r="CO30" s="1"/>
  <c r="BF29"/>
  <c r="CO29" s="1"/>
  <c r="BF28"/>
  <c r="CO28" s="1"/>
  <c r="BF27"/>
  <c r="CO27" s="1"/>
  <c r="BF26"/>
  <c r="CO26" s="1"/>
  <c r="BF25"/>
  <c r="CO25" s="1"/>
  <c r="BF24"/>
  <c r="CO24" s="1"/>
  <c r="BF23"/>
  <c r="CO23" s="1"/>
  <c r="BF22"/>
  <c r="CO22" s="1"/>
  <c r="BF21"/>
  <c r="CO21" s="1"/>
  <c r="BF20"/>
  <c r="CO20" s="1"/>
  <c r="BF19"/>
  <c r="CO19" s="1"/>
  <c r="BF18"/>
  <c r="CO18" s="1"/>
  <c r="BF17"/>
  <c r="CO17" s="1"/>
  <c r="BF16"/>
  <c r="CO16" s="1"/>
  <c r="BF15"/>
  <c r="CO15" s="1"/>
  <c r="BE116"/>
  <c r="CN116" s="1"/>
  <c r="BE115"/>
  <c r="CN115" s="1"/>
  <c r="BE114"/>
  <c r="CN114" s="1"/>
  <c r="BE113"/>
  <c r="CN113" s="1"/>
  <c r="BE112"/>
  <c r="CN112" s="1"/>
  <c r="BE111"/>
  <c r="CN111" s="1"/>
  <c r="BE110"/>
  <c r="CN110" s="1"/>
  <c r="BE109"/>
  <c r="CN109" s="1"/>
  <c r="BE108"/>
  <c r="CN108" s="1"/>
  <c r="BE107"/>
  <c r="CN107" s="1"/>
  <c r="BE106"/>
  <c r="CN106" s="1"/>
  <c r="BE105"/>
  <c r="CN105" s="1"/>
  <c r="BE104"/>
  <c r="CN104" s="1"/>
  <c r="BE103"/>
  <c r="CN103" s="1"/>
  <c r="BE102"/>
  <c r="CN102" s="1"/>
  <c r="BE101"/>
  <c r="CN101" s="1"/>
  <c r="BE100"/>
  <c r="CN100" s="1"/>
  <c r="BE99"/>
  <c r="CN99" s="1"/>
  <c r="BE98"/>
  <c r="CN98" s="1"/>
  <c r="BE97"/>
  <c r="CN97" s="1"/>
  <c r="BE96"/>
  <c r="CN96" s="1"/>
  <c r="BE95"/>
  <c r="BE94"/>
  <c r="BE93"/>
  <c r="CN93" s="1"/>
  <c r="BE92"/>
  <c r="CN92" s="1"/>
  <c r="BE91"/>
  <c r="CN91" s="1"/>
  <c r="BE90"/>
  <c r="CN90" s="1"/>
  <c r="BE89"/>
  <c r="CN89" s="1"/>
  <c r="BE88"/>
  <c r="CN88" s="1"/>
  <c r="BE87"/>
  <c r="CN87" s="1"/>
  <c r="BE86"/>
  <c r="CN86" s="1"/>
  <c r="BE85"/>
  <c r="CN85" s="1"/>
  <c r="BE84"/>
  <c r="CN84" s="1"/>
  <c r="BE83"/>
  <c r="CN83" s="1"/>
  <c r="BE82"/>
  <c r="CN82" s="1"/>
  <c r="BE81"/>
  <c r="CN81" s="1"/>
  <c r="BE80"/>
  <c r="CN80" s="1"/>
  <c r="BE79"/>
  <c r="CN79" s="1"/>
  <c r="BE78"/>
  <c r="CN78" s="1"/>
  <c r="BE77"/>
  <c r="CN77" s="1"/>
  <c r="BE76"/>
  <c r="CN76" s="1"/>
  <c r="BE75"/>
  <c r="CN75" s="1"/>
  <c r="BE74"/>
  <c r="CN74" s="1"/>
  <c r="BE73"/>
  <c r="CN73" s="1"/>
  <c r="BE72"/>
  <c r="CN72" s="1"/>
  <c r="BE71"/>
  <c r="CN71" s="1"/>
  <c r="BE70"/>
  <c r="CN70" s="1"/>
  <c r="BE69"/>
  <c r="CN69" s="1"/>
  <c r="BE68"/>
  <c r="CN68" s="1"/>
  <c r="BE67"/>
  <c r="CN67" s="1"/>
  <c r="BE66"/>
  <c r="CN66" s="1"/>
  <c r="BE65"/>
  <c r="CN65" s="1"/>
  <c r="BE64"/>
  <c r="CN64" s="1"/>
  <c r="BE63"/>
  <c r="CN63" s="1"/>
  <c r="BE62"/>
  <c r="CN62" s="1"/>
  <c r="BE61"/>
  <c r="CN61" s="1"/>
  <c r="BE60"/>
  <c r="CN60" s="1"/>
  <c r="BE59"/>
  <c r="CN59" s="1"/>
  <c r="BE58"/>
  <c r="CN58" s="1"/>
  <c r="BE57"/>
  <c r="CN57" s="1"/>
  <c r="BE56"/>
  <c r="CN56" s="1"/>
  <c r="BE55"/>
  <c r="CN55" s="1"/>
  <c r="BE54"/>
  <c r="CN54" s="1"/>
  <c r="BE53"/>
  <c r="CN53" s="1"/>
  <c r="BE52"/>
  <c r="CN52" s="1"/>
  <c r="BE51"/>
  <c r="CN51" s="1"/>
  <c r="BE50"/>
  <c r="CN50" s="1"/>
  <c r="BE49"/>
  <c r="CN49" s="1"/>
  <c r="BE48"/>
  <c r="CN48" s="1"/>
  <c r="BE47"/>
  <c r="CN47" s="1"/>
  <c r="BE46"/>
  <c r="CN46" s="1"/>
  <c r="BE45"/>
  <c r="CN45" s="1"/>
  <c r="BE44"/>
  <c r="CN44" s="1"/>
  <c r="BE43"/>
  <c r="CN43" s="1"/>
  <c r="BE42"/>
  <c r="CN42" s="1"/>
  <c r="BE41"/>
  <c r="CN41" s="1"/>
  <c r="BE40"/>
  <c r="CN40" s="1"/>
  <c r="BE39"/>
  <c r="CN39" s="1"/>
  <c r="BE38"/>
  <c r="CN38" s="1"/>
  <c r="BE37"/>
  <c r="CN37" s="1"/>
  <c r="BE36"/>
  <c r="CN36" s="1"/>
  <c r="BE35"/>
  <c r="CN35" s="1"/>
  <c r="BE34"/>
  <c r="CN34" s="1"/>
  <c r="BE33"/>
  <c r="CN33" s="1"/>
  <c r="BE32"/>
  <c r="CN32" s="1"/>
  <c r="BE31"/>
  <c r="CN31" s="1"/>
  <c r="BE30"/>
  <c r="CN30" s="1"/>
  <c r="BE29"/>
  <c r="CN29" s="1"/>
  <c r="BE28"/>
  <c r="CN28" s="1"/>
  <c r="BE27"/>
  <c r="CN27" s="1"/>
  <c r="BE26"/>
  <c r="CN26" s="1"/>
  <c r="BE25"/>
  <c r="CN25" s="1"/>
  <c r="BE24"/>
  <c r="CN24" s="1"/>
  <c r="BE23"/>
  <c r="CN23" s="1"/>
  <c r="BE22"/>
  <c r="CN22" s="1"/>
  <c r="BE21"/>
  <c r="CN21" s="1"/>
  <c r="BE20"/>
  <c r="CN20" s="1"/>
  <c r="BE19"/>
  <c r="CN19" s="1"/>
  <c r="BE18"/>
  <c r="CN18" s="1"/>
  <c r="BE17"/>
  <c r="CN17" s="1"/>
  <c r="BE16"/>
  <c r="CN16" s="1"/>
  <c r="BE15"/>
  <c r="CN15" s="1"/>
  <c r="BD116"/>
  <c r="CM116" s="1"/>
  <c r="BD115"/>
  <c r="CM115" s="1"/>
  <c r="BD114"/>
  <c r="CM114" s="1"/>
  <c r="BD113"/>
  <c r="CM113" s="1"/>
  <c r="BD112"/>
  <c r="CM112" s="1"/>
  <c r="BD111"/>
  <c r="CM111" s="1"/>
  <c r="BD110"/>
  <c r="CM110" s="1"/>
  <c r="BD109"/>
  <c r="CM109" s="1"/>
  <c r="BD108"/>
  <c r="CM108" s="1"/>
  <c r="BD107"/>
  <c r="CM107" s="1"/>
  <c r="BD106"/>
  <c r="CM106" s="1"/>
  <c r="BD105"/>
  <c r="CM105" s="1"/>
  <c r="BD104"/>
  <c r="CM104" s="1"/>
  <c r="BD103"/>
  <c r="CM103" s="1"/>
  <c r="BD102"/>
  <c r="CM102" s="1"/>
  <c r="BD101"/>
  <c r="CM101" s="1"/>
  <c r="BD100"/>
  <c r="CM100" s="1"/>
  <c r="BD99"/>
  <c r="CM99" s="1"/>
  <c r="BD98"/>
  <c r="CM98" s="1"/>
  <c r="BD97"/>
  <c r="CM97" s="1"/>
  <c r="BD96"/>
  <c r="CM96" s="1"/>
  <c r="BD95"/>
  <c r="CM95" s="1"/>
  <c r="BD94"/>
  <c r="CM94" s="1"/>
  <c r="BD93"/>
  <c r="CM93" s="1"/>
  <c r="BD92"/>
  <c r="CM92" s="1"/>
  <c r="BD91"/>
  <c r="CM91" s="1"/>
  <c r="BD90"/>
  <c r="CM90" s="1"/>
  <c r="BD89"/>
  <c r="CM89" s="1"/>
  <c r="BD88"/>
  <c r="CM88" s="1"/>
  <c r="BD87"/>
  <c r="CM87" s="1"/>
  <c r="BD86"/>
  <c r="CM86" s="1"/>
  <c r="BD85"/>
  <c r="CM85" s="1"/>
  <c r="BD84"/>
  <c r="CM84" s="1"/>
  <c r="BD83"/>
  <c r="CM83" s="1"/>
  <c r="BD82"/>
  <c r="CM82" s="1"/>
  <c r="BD81"/>
  <c r="CM81" s="1"/>
  <c r="BD80"/>
  <c r="CM80" s="1"/>
  <c r="BD79"/>
  <c r="CM79" s="1"/>
  <c r="BD78"/>
  <c r="CM78" s="1"/>
  <c r="BD77"/>
  <c r="CM77" s="1"/>
  <c r="BD76"/>
  <c r="CM76" s="1"/>
  <c r="BD75"/>
  <c r="CM75" s="1"/>
  <c r="BD74"/>
  <c r="CM74" s="1"/>
  <c r="BD73"/>
  <c r="CM73" s="1"/>
  <c r="BD72"/>
  <c r="CM72" s="1"/>
  <c r="BD71"/>
  <c r="CM71" s="1"/>
  <c r="BD70"/>
  <c r="CM70" s="1"/>
  <c r="BD69"/>
  <c r="CM69" s="1"/>
  <c r="BD68"/>
  <c r="CM68" s="1"/>
  <c r="BD67"/>
  <c r="CM67" s="1"/>
  <c r="BD66"/>
  <c r="CM66" s="1"/>
  <c r="BD65"/>
  <c r="CM65" s="1"/>
  <c r="BD64"/>
  <c r="CM64" s="1"/>
  <c r="BD63"/>
  <c r="CM63" s="1"/>
  <c r="BD62"/>
  <c r="CM62" s="1"/>
  <c r="BD61"/>
  <c r="CM61" s="1"/>
  <c r="BD60"/>
  <c r="CM60" s="1"/>
  <c r="BD59"/>
  <c r="CM59" s="1"/>
  <c r="BD58"/>
  <c r="CM58" s="1"/>
  <c r="BD57"/>
  <c r="CM57" s="1"/>
  <c r="BD56"/>
  <c r="CM56" s="1"/>
  <c r="BD55"/>
  <c r="CM55" s="1"/>
  <c r="BD54"/>
  <c r="CM54" s="1"/>
  <c r="BD53"/>
  <c r="CM53" s="1"/>
  <c r="BD52"/>
  <c r="CM52" s="1"/>
  <c r="BD51"/>
  <c r="CM51" s="1"/>
  <c r="BD50"/>
  <c r="CM50" s="1"/>
  <c r="BD49"/>
  <c r="CM49" s="1"/>
  <c r="BD48"/>
  <c r="CM48" s="1"/>
  <c r="BD47"/>
  <c r="CM47" s="1"/>
  <c r="BD46"/>
  <c r="CM46" s="1"/>
  <c r="BD45"/>
  <c r="CM45" s="1"/>
  <c r="BD44"/>
  <c r="CM44" s="1"/>
  <c r="BD43"/>
  <c r="CM43" s="1"/>
  <c r="BD42"/>
  <c r="CM42" s="1"/>
  <c r="BD41"/>
  <c r="CM41" s="1"/>
  <c r="BD40"/>
  <c r="CM40" s="1"/>
  <c r="BD39"/>
  <c r="CM39" s="1"/>
  <c r="BD38"/>
  <c r="CM38" s="1"/>
  <c r="BD37"/>
  <c r="CM37" s="1"/>
  <c r="BD36"/>
  <c r="CM36" s="1"/>
  <c r="BD35"/>
  <c r="CM35" s="1"/>
  <c r="BD34"/>
  <c r="CM34" s="1"/>
  <c r="BD33"/>
  <c r="CM33" s="1"/>
  <c r="BD32"/>
  <c r="CM32" s="1"/>
  <c r="BD31"/>
  <c r="CM31" s="1"/>
  <c r="BD30"/>
  <c r="CM30" s="1"/>
  <c r="BD29"/>
  <c r="CM29" s="1"/>
  <c r="BD28"/>
  <c r="CM28" s="1"/>
  <c r="BD27"/>
  <c r="CM27" s="1"/>
  <c r="BD26"/>
  <c r="CM26" s="1"/>
  <c r="BD25"/>
  <c r="CM25" s="1"/>
  <c r="BD24"/>
  <c r="CM24" s="1"/>
  <c r="BD23"/>
  <c r="CM23" s="1"/>
  <c r="BD22"/>
  <c r="CM22" s="1"/>
  <c r="BD21"/>
  <c r="CM21" s="1"/>
  <c r="BD20"/>
  <c r="CM20" s="1"/>
  <c r="BD19"/>
  <c r="CM19" s="1"/>
  <c r="BD18"/>
  <c r="CM18" s="1"/>
  <c r="BD17"/>
  <c r="CM17" s="1"/>
  <c r="BD16"/>
  <c r="CM16" s="1"/>
  <c r="BD15"/>
  <c r="CM15" s="1"/>
  <c r="BC116"/>
  <c r="CL116" s="1"/>
  <c r="BC115"/>
  <c r="CL115" s="1"/>
  <c r="BC114"/>
  <c r="CL114" s="1"/>
  <c r="BC113"/>
  <c r="CL113" s="1"/>
  <c r="BC112"/>
  <c r="CL112" s="1"/>
  <c r="BC111"/>
  <c r="CL111" s="1"/>
  <c r="BC110"/>
  <c r="CL110" s="1"/>
  <c r="BC109"/>
  <c r="CL109" s="1"/>
  <c r="BC108"/>
  <c r="CL108" s="1"/>
  <c r="BC107"/>
  <c r="CL107" s="1"/>
  <c r="BC106"/>
  <c r="CL106" s="1"/>
  <c r="BC105"/>
  <c r="CL105" s="1"/>
  <c r="BC104"/>
  <c r="CL104" s="1"/>
  <c r="BC103"/>
  <c r="CL103" s="1"/>
  <c r="BC102"/>
  <c r="CL102" s="1"/>
  <c r="BC101"/>
  <c r="CL101" s="1"/>
  <c r="BC100"/>
  <c r="CL100" s="1"/>
  <c r="BC99"/>
  <c r="CL99" s="1"/>
  <c r="BC98"/>
  <c r="CL98" s="1"/>
  <c r="BC97"/>
  <c r="CL97" s="1"/>
  <c r="BC96"/>
  <c r="CL96" s="1"/>
  <c r="BC95"/>
  <c r="CL95" s="1"/>
  <c r="BC94"/>
  <c r="CL94" s="1"/>
  <c r="BC93"/>
  <c r="CL93" s="1"/>
  <c r="BC92"/>
  <c r="CL92" s="1"/>
  <c r="BC91"/>
  <c r="CL91" s="1"/>
  <c r="BC90"/>
  <c r="CL90" s="1"/>
  <c r="BC89"/>
  <c r="CL89" s="1"/>
  <c r="BC88"/>
  <c r="CL88" s="1"/>
  <c r="BC87"/>
  <c r="CL87" s="1"/>
  <c r="BC86"/>
  <c r="CL86" s="1"/>
  <c r="BC85"/>
  <c r="CL85" s="1"/>
  <c r="BC84"/>
  <c r="CL84" s="1"/>
  <c r="BC83"/>
  <c r="CL83" s="1"/>
  <c r="BC82"/>
  <c r="CL82" s="1"/>
  <c r="BC81"/>
  <c r="CL81" s="1"/>
  <c r="BC80"/>
  <c r="CL80" s="1"/>
  <c r="BC79"/>
  <c r="CL79" s="1"/>
  <c r="BC78"/>
  <c r="CL78" s="1"/>
  <c r="BC77"/>
  <c r="CL77" s="1"/>
  <c r="BC76"/>
  <c r="CL76" s="1"/>
  <c r="BC75"/>
  <c r="CL75" s="1"/>
  <c r="BC74"/>
  <c r="CL74" s="1"/>
  <c r="BC73"/>
  <c r="CL73" s="1"/>
  <c r="BC72"/>
  <c r="CL72" s="1"/>
  <c r="BC71"/>
  <c r="CL71" s="1"/>
  <c r="BC70"/>
  <c r="CL70" s="1"/>
  <c r="BC69"/>
  <c r="CL69" s="1"/>
  <c r="BC68"/>
  <c r="CL68" s="1"/>
  <c r="BC67"/>
  <c r="CL67" s="1"/>
  <c r="BC66"/>
  <c r="CL66" s="1"/>
  <c r="BC65"/>
  <c r="CL65" s="1"/>
  <c r="BC64"/>
  <c r="CL64" s="1"/>
  <c r="BC63"/>
  <c r="CL63" s="1"/>
  <c r="BC62"/>
  <c r="CL62" s="1"/>
  <c r="BC61"/>
  <c r="CL61" s="1"/>
  <c r="BC60"/>
  <c r="CL60" s="1"/>
  <c r="BC59"/>
  <c r="CL59" s="1"/>
  <c r="BC58"/>
  <c r="CL58" s="1"/>
  <c r="BC57"/>
  <c r="CL57" s="1"/>
  <c r="BC56"/>
  <c r="CL56" s="1"/>
  <c r="BC55"/>
  <c r="CL55" s="1"/>
  <c r="BC54"/>
  <c r="CL54" s="1"/>
  <c r="BC53"/>
  <c r="CL53" s="1"/>
  <c r="BC52"/>
  <c r="CL52" s="1"/>
  <c r="BC51"/>
  <c r="CL51" s="1"/>
  <c r="BC50"/>
  <c r="CL50" s="1"/>
  <c r="BC49"/>
  <c r="CL49" s="1"/>
  <c r="BC48"/>
  <c r="CL48" s="1"/>
  <c r="BC47"/>
  <c r="CL47" s="1"/>
  <c r="BC46"/>
  <c r="CL46" s="1"/>
  <c r="BC45"/>
  <c r="CL45" s="1"/>
  <c r="BC44"/>
  <c r="CL44" s="1"/>
  <c r="BC43"/>
  <c r="CL43" s="1"/>
  <c r="BC42"/>
  <c r="CL42" s="1"/>
  <c r="BC41"/>
  <c r="CL41" s="1"/>
  <c r="BC40"/>
  <c r="CL40" s="1"/>
  <c r="BC39"/>
  <c r="CL39" s="1"/>
  <c r="BC38"/>
  <c r="CL38" s="1"/>
  <c r="BC37"/>
  <c r="CL37" s="1"/>
  <c r="BC36"/>
  <c r="CL36" s="1"/>
  <c r="BC35"/>
  <c r="CL35" s="1"/>
  <c r="BC34"/>
  <c r="CL34" s="1"/>
  <c r="BC33"/>
  <c r="CL33" s="1"/>
  <c r="BC32"/>
  <c r="CL32" s="1"/>
  <c r="BC31"/>
  <c r="CL31" s="1"/>
  <c r="BC30"/>
  <c r="CL30" s="1"/>
  <c r="BC29"/>
  <c r="CL29" s="1"/>
  <c r="BC28"/>
  <c r="CL28" s="1"/>
  <c r="BC27"/>
  <c r="CL27" s="1"/>
  <c r="BC26"/>
  <c r="CL26" s="1"/>
  <c r="BC25"/>
  <c r="CL25" s="1"/>
  <c r="BC24"/>
  <c r="CL24" s="1"/>
  <c r="BC23"/>
  <c r="CL23" s="1"/>
  <c r="BC22"/>
  <c r="CL22" s="1"/>
  <c r="BC21"/>
  <c r="CL21" s="1"/>
  <c r="BC20"/>
  <c r="CL20" s="1"/>
  <c r="BC19"/>
  <c r="CL19" s="1"/>
  <c r="BC18"/>
  <c r="CL18" s="1"/>
  <c r="BC17"/>
  <c r="CL17" s="1"/>
  <c r="BC16"/>
  <c r="CL16" s="1"/>
  <c r="BA43"/>
  <c r="CJ43" s="1"/>
  <c r="BA42"/>
  <c r="CJ42" s="1"/>
  <c r="BA116"/>
  <c r="CJ116" s="1"/>
  <c r="BA115"/>
  <c r="CJ115" s="1"/>
  <c r="BA114"/>
  <c r="CJ114" s="1"/>
  <c r="BA113"/>
  <c r="CJ113" s="1"/>
  <c r="BA112"/>
  <c r="CJ112" s="1"/>
  <c r="BA111"/>
  <c r="CJ111" s="1"/>
  <c r="BA110"/>
  <c r="CJ110" s="1"/>
  <c r="BA109"/>
  <c r="CJ109" s="1"/>
  <c r="BA108"/>
  <c r="CJ108" s="1"/>
  <c r="BA107"/>
  <c r="CJ107" s="1"/>
  <c r="BA106"/>
  <c r="CJ106" s="1"/>
  <c r="BA105"/>
  <c r="CJ105" s="1"/>
  <c r="BA104"/>
  <c r="CJ104" s="1"/>
  <c r="BA103"/>
  <c r="CJ103" s="1"/>
  <c r="BA102"/>
  <c r="CJ102" s="1"/>
  <c r="BA101"/>
  <c r="CJ101" s="1"/>
  <c r="BA100"/>
  <c r="CJ100" s="1"/>
  <c r="BA99"/>
  <c r="CJ99" s="1"/>
  <c r="BA98"/>
  <c r="BA97"/>
  <c r="BA96"/>
  <c r="CJ96" s="1"/>
  <c r="BA95"/>
  <c r="CJ95" s="1"/>
  <c r="BA94"/>
  <c r="CJ94" s="1"/>
  <c r="BA93"/>
  <c r="CJ93" s="1"/>
  <c r="BA92"/>
  <c r="CJ92" s="1"/>
  <c r="BA91"/>
  <c r="CJ91" s="1"/>
  <c r="BA90"/>
  <c r="CJ90" s="1"/>
  <c r="BA89"/>
  <c r="CJ89" s="1"/>
  <c r="BA88"/>
  <c r="CJ88" s="1"/>
  <c r="BA87"/>
  <c r="CJ87" s="1"/>
  <c r="BA86"/>
  <c r="CJ86" s="1"/>
  <c r="BA85"/>
  <c r="CJ85" s="1"/>
  <c r="BA84"/>
  <c r="CJ84" s="1"/>
  <c r="BA83"/>
  <c r="CJ83" s="1"/>
  <c r="BA82"/>
  <c r="CJ82" s="1"/>
  <c r="BA81"/>
  <c r="CJ81" s="1"/>
  <c r="BA80"/>
  <c r="CJ80" s="1"/>
  <c r="BA79"/>
  <c r="CJ79" s="1"/>
  <c r="BA78"/>
  <c r="CJ78" s="1"/>
  <c r="BA77"/>
  <c r="CJ77" s="1"/>
  <c r="BA76"/>
  <c r="CJ76" s="1"/>
  <c r="BA75"/>
  <c r="CJ75" s="1"/>
  <c r="BA74"/>
  <c r="CJ74" s="1"/>
  <c r="BA73"/>
  <c r="CJ73" s="1"/>
  <c r="BA72"/>
  <c r="CJ72" s="1"/>
  <c r="BA71"/>
  <c r="CJ71" s="1"/>
  <c r="BA70"/>
  <c r="CJ70" s="1"/>
  <c r="BA69"/>
  <c r="CJ69" s="1"/>
  <c r="BA68"/>
  <c r="CJ68" s="1"/>
  <c r="BA67"/>
  <c r="CJ67" s="1"/>
  <c r="BA66"/>
  <c r="CJ66" s="1"/>
  <c r="BA65"/>
  <c r="CJ65" s="1"/>
  <c r="BA64"/>
  <c r="CJ64" s="1"/>
  <c r="BA63"/>
  <c r="CJ63" s="1"/>
  <c r="BA62"/>
  <c r="CJ62" s="1"/>
  <c r="BA61"/>
  <c r="CJ61" s="1"/>
  <c r="BA60"/>
  <c r="CJ60" s="1"/>
  <c r="BA59"/>
  <c r="CJ59" s="1"/>
  <c r="BA58"/>
  <c r="CJ58" s="1"/>
  <c r="BA57"/>
  <c r="CJ57" s="1"/>
  <c r="BA56"/>
  <c r="CJ56" s="1"/>
  <c r="BA55"/>
  <c r="CJ55" s="1"/>
  <c r="BA54"/>
  <c r="CJ54" s="1"/>
  <c r="BA53"/>
  <c r="CJ53" s="1"/>
  <c r="BA52"/>
  <c r="CJ52" s="1"/>
  <c r="BA51"/>
  <c r="CJ51" s="1"/>
  <c r="BA50"/>
  <c r="CJ50" s="1"/>
  <c r="BA49"/>
  <c r="CJ49" s="1"/>
  <c r="BA48"/>
  <c r="CJ48" s="1"/>
  <c r="BA47"/>
  <c r="CJ47" s="1"/>
  <c r="BA46"/>
  <c r="CJ46" s="1"/>
  <c r="BA45"/>
  <c r="CJ45" s="1"/>
  <c r="BA44"/>
  <c r="CJ44" s="1"/>
  <c r="BA41"/>
  <c r="CJ41" s="1"/>
  <c r="BA40"/>
  <c r="CJ40" s="1"/>
  <c r="BA39"/>
  <c r="CJ39" s="1"/>
  <c r="BA38"/>
  <c r="CJ38" s="1"/>
  <c r="BA37"/>
  <c r="CJ37" s="1"/>
  <c r="BA36"/>
  <c r="CJ36" s="1"/>
  <c r="BA35"/>
  <c r="CJ35" s="1"/>
  <c r="BA34"/>
  <c r="CJ34" s="1"/>
  <c r="BA33"/>
  <c r="CJ33" s="1"/>
  <c r="BA32"/>
  <c r="CJ32" s="1"/>
  <c r="BA31"/>
  <c r="CJ31" s="1"/>
  <c r="BA30"/>
  <c r="CJ30" s="1"/>
  <c r="BA29"/>
  <c r="CJ29" s="1"/>
  <c r="BA28"/>
  <c r="CJ28" s="1"/>
  <c r="BA27"/>
  <c r="CJ27" s="1"/>
  <c r="BA26"/>
  <c r="CJ26" s="1"/>
  <c r="BA25"/>
  <c r="CJ25" s="1"/>
  <c r="BA24"/>
  <c r="CJ24" s="1"/>
  <c r="BA23"/>
  <c r="CJ23" s="1"/>
  <c r="BA22"/>
  <c r="CJ22" s="1"/>
  <c r="BA21"/>
  <c r="CJ21" s="1"/>
  <c r="BA20"/>
  <c r="CJ20" s="1"/>
  <c r="BA19"/>
  <c r="CJ19" s="1"/>
  <c r="BA18"/>
  <c r="CJ18" s="1"/>
  <c r="BA17"/>
  <c r="CJ17" s="1"/>
  <c r="BA16"/>
  <c r="CJ16" s="1"/>
  <c r="AX116"/>
  <c r="AX115"/>
  <c r="AX114"/>
  <c r="AX113"/>
  <c r="AX112"/>
  <c r="AX111"/>
  <c r="AX110"/>
  <c r="AX109"/>
  <c r="AX108"/>
  <c r="AX107"/>
  <c r="AX106"/>
  <c r="AX105"/>
  <c r="AX104"/>
  <c r="AX103"/>
  <c r="AX102"/>
  <c r="AX101"/>
  <c r="AX100"/>
  <c r="AX99"/>
  <c r="AX98"/>
  <c r="AX97"/>
  <c r="AX96"/>
  <c r="AX95"/>
  <c r="AX94"/>
  <c r="AX93"/>
  <c r="AX92"/>
  <c r="AX91"/>
  <c r="AX90"/>
  <c r="CG90" s="1"/>
  <c r="AX89"/>
  <c r="CG89" s="1"/>
  <c r="AX88"/>
  <c r="CG88" s="1"/>
  <c r="AX87"/>
  <c r="CG87" s="1"/>
  <c r="AX86"/>
  <c r="CG86" s="1"/>
  <c r="AX85"/>
  <c r="CG85" s="1"/>
  <c r="AX84"/>
  <c r="CG84" s="1"/>
  <c r="AX83"/>
  <c r="CG83" s="1"/>
  <c r="AX82"/>
  <c r="CG82" s="1"/>
  <c r="AX81"/>
  <c r="CG81" s="1"/>
  <c r="AX80"/>
  <c r="CG80" s="1"/>
  <c r="AX79"/>
  <c r="CG79" s="1"/>
  <c r="AX78"/>
  <c r="CG78" s="1"/>
  <c r="AX77"/>
  <c r="CG77" s="1"/>
  <c r="AX76"/>
  <c r="CG76" s="1"/>
  <c r="AX75"/>
  <c r="CG75" s="1"/>
  <c r="AX74"/>
  <c r="CG74" s="1"/>
  <c r="AX73"/>
  <c r="CG73" s="1"/>
  <c r="AX72"/>
  <c r="CG72" s="1"/>
  <c r="AX71"/>
  <c r="CG71" s="1"/>
  <c r="AX70"/>
  <c r="CG70" s="1"/>
  <c r="AX69"/>
  <c r="CG69" s="1"/>
  <c r="AX68"/>
  <c r="CG68" s="1"/>
  <c r="AX67"/>
  <c r="CG67" s="1"/>
  <c r="AX66"/>
  <c r="CG66" s="1"/>
  <c r="AX65"/>
  <c r="CG65" s="1"/>
  <c r="AX64"/>
  <c r="CG64" s="1"/>
  <c r="AX63"/>
  <c r="CG63" s="1"/>
  <c r="AX62"/>
  <c r="CG62" s="1"/>
  <c r="AX61"/>
  <c r="CG61" s="1"/>
  <c r="AX60"/>
  <c r="CG60" s="1"/>
  <c r="AX59"/>
  <c r="CG59" s="1"/>
  <c r="AX58"/>
  <c r="CG58" s="1"/>
  <c r="AX57"/>
  <c r="CG57" s="1"/>
  <c r="AX56"/>
  <c r="CG56" s="1"/>
  <c r="AX55"/>
  <c r="CG55" s="1"/>
  <c r="AX54"/>
  <c r="CG54" s="1"/>
  <c r="AX53"/>
  <c r="CG53" s="1"/>
  <c r="AX52"/>
  <c r="CG52" s="1"/>
  <c r="AX51"/>
  <c r="CG51" s="1"/>
  <c r="AX50"/>
  <c r="CG50" s="1"/>
  <c r="AX49"/>
  <c r="CG49" s="1"/>
  <c r="AX48"/>
  <c r="CG48" s="1"/>
  <c r="AX47"/>
  <c r="CG47" s="1"/>
  <c r="AX46"/>
  <c r="CG46" s="1"/>
  <c r="AX45"/>
  <c r="CG45" s="1"/>
  <c r="AX44"/>
  <c r="CG44" s="1"/>
  <c r="AX43"/>
  <c r="CG43" s="1"/>
  <c r="AX42"/>
  <c r="CG42" s="1"/>
  <c r="AX40"/>
  <c r="CG40" s="1"/>
  <c r="AX39"/>
  <c r="CG39" s="1"/>
  <c r="AX38"/>
  <c r="CG38" s="1"/>
  <c r="AX37"/>
  <c r="CG37" s="1"/>
  <c r="AX36"/>
  <c r="CG36" s="1"/>
  <c r="AX35"/>
  <c r="CG35" s="1"/>
  <c r="AX34"/>
  <c r="CG34" s="1"/>
  <c r="AX33"/>
  <c r="CG33" s="1"/>
  <c r="AX32"/>
  <c r="CG32" s="1"/>
  <c r="AX31"/>
  <c r="CG31" s="1"/>
  <c r="AX30"/>
  <c r="CG30" s="1"/>
  <c r="AX29"/>
  <c r="CG29" s="1"/>
  <c r="AX28"/>
  <c r="CG28" s="1"/>
  <c r="AX27"/>
  <c r="CG27" s="1"/>
  <c r="AX26"/>
  <c r="CG26" s="1"/>
  <c r="AX25"/>
  <c r="CG25" s="1"/>
  <c r="AX24"/>
  <c r="CG24" s="1"/>
  <c r="AX23"/>
  <c r="CG23" s="1"/>
  <c r="AX22"/>
  <c r="CG22" s="1"/>
  <c r="AX21"/>
  <c r="CG21" s="1"/>
  <c r="AX20"/>
  <c r="CG20" s="1"/>
  <c r="AX19"/>
  <c r="CG19" s="1"/>
  <c r="AX18"/>
  <c r="CG18" s="1"/>
  <c r="AX17"/>
  <c r="CG17" s="1"/>
  <c r="AX16"/>
  <c r="CG16" s="1"/>
  <c r="AW116"/>
  <c r="AW115"/>
  <c r="AW114"/>
  <c r="AW113"/>
  <c r="AW112"/>
  <c r="AW111"/>
  <c r="AW110"/>
  <c r="AW109"/>
  <c r="AW108"/>
  <c r="AW107"/>
  <c r="AW106"/>
  <c r="AW105"/>
  <c r="AW104"/>
  <c r="AW103"/>
  <c r="AW102"/>
  <c r="AW101"/>
  <c r="AW100"/>
  <c r="AW99"/>
  <c r="AW98"/>
  <c r="AW97"/>
  <c r="AW96"/>
  <c r="AW95"/>
  <c r="AW94"/>
  <c r="AW93"/>
  <c r="AW92"/>
  <c r="AW91"/>
  <c r="AW90"/>
  <c r="CF90" s="1"/>
  <c r="AW89"/>
  <c r="CF89" s="1"/>
  <c r="AW88"/>
  <c r="CF88" s="1"/>
  <c r="AW87"/>
  <c r="CF87" s="1"/>
  <c r="AW86"/>
  <c r="CF86" s="1"/>
  <c r="AW85"/>
  <c r="CF85" s="1"/>
  <c r="AW84"/>
  <c r="CF84" s="1"/>
  <c r="AW83"/>
  <c r="CF83" s="1"/>
  <c r="AW82"/>
  <c r="CF82" s="1"/>
  <c r="AW81"/>
  <c r="CF81" s="1"/>
  <c r="AW80"/>
  <c r="CF80" s="1"/>
  <c r="AW79"/>
  <c r="CF79" s="1"/>
  <c r="AW78"/>
  <c r="CF78" s="1"/>
  <c r="AW77"/>
  <c r="CF77" s="1"/>
  <c r="AW76"/>
  <c r="CF76" s="1"/>
  <c r="AW75"/>
  <c r="CF75" s="1"/>
  <c r="AW74"/>
  <c r="CF74" s="1"/>
  <c r="AW73"/>
  <c r="CF73" s="1"/>
  <c r="AW72"/>
  <c r="CF72" s="1"/>
  <c r="AW71"/>
  <c r="CF71" s="1"/>
  <c r="AW70"/>
  <c r="CF70" s="1"/>
  <c r="AW69"/>
  <c r="CF69" s="1"/>
  <c r="AW68"/>
  <c r="CF68" s="1"/>
  <c r="AW67"/>
  <c r="CF67" s="1"/>
  <c r="AW66"/>
  <c r="CF66" s="1"/>
  <c r="AW65"/>
  <c r="CF65" s="1"/>
  <c r="AW64"/>
  <c r="CF64" s="1"/>
  <c r="AW63"/>
  <c r="CF63" s="1"/>
  <c r="AW62"/>
  <c r="CF62" s="1"/>
  <c r="AW61"/>
  <c r="CF61" s="1"/>
  <c r="AW60"/>
  <c r="CF60" s="1"/>
  <c r="AW59"/>
  <c r="CF59" s="1"/>
  <c r="AW58"/>
  <c r="CF58" s="1"/>
  <c r="AW57"/>
  <c r="CF57" s="1"/>
  <c r="AW56"/>
  <c r="CF56" s="1"/>
  <c r="AW55"/>
  <c r="CF55" s="1"/>
  <c r="AW54"/>
  <c r="CF54" s="1"/>
  <c r="AW53"/>
  <c r="CF53" s="1"/>
  <c r="AW52"/>
  <c r="CF52" s="1"/>
  <c r="AW51"/>
  <c r="CF51" s="1"/>
  <c r="AW50"/>
  <c r="CF50" s="1"/>
  <c r="AW49"/>
  <c r="CF49" s="1"/>
  <c r="AW48"/>
  <c r="CF48" s="1"/>
  <c r="AW47"/>
  <c r="CF47" s="1"/>
  <c r="AW46"/>
  <c r="CF46" s="1"/>
  <c r="AW45"/>
  <c r="CF45" s="1"/>
  <c r="AW44"/>
  <c r="CF44" s="1"/>
  <c r="AW43"/>
  <c r="CF43" s="1"/>
  <c r="AW42"/>
  <c r="CF42" s="1"/>
  <c r="AW41"/>
  <c r="CF41" s="1"/>
  <c r="AW40"/>
  <c r="CF40" s="1"/>
  <c r="AW39"/>
  <c r="CF39" s="1"/>
  <c r="AW38"/>
  <c r="CF38" s="1"/>
  <c r="AW37"/>
  <c r="CF37" s="1"/>
  <c r="AW36"/>
  <c r="CF36" s="1"/>
  <c r="AW35"/>
  <c r="CF35" s="1"/>
  <c r="AW34"/>
  <c r="CF34" s="1"/>
  <c r="AW33"/>
  <c r="CF33" s="1"/>
  <c r="AW32"/>
  <c r="CF32" s="1"/>
  <c r="AW31"/>
  <c r="CF31" s="1"/>
  <c r="AW30"/>
  <c r="CF30" s="1"/>
  <c r="AW29"/>
  <c r="CF29" s="1"/>
  <c r="AW28"/>
  <c r="CF28" s="1"/>
  <c r="AW27"/>
  <c r="CF27" s="1"/>
  <c r="AW26"/>
  <c r="CF26" s="1"/>
  <c r="AW25"/>
  <c r="CF25" s="1"/>
  <c r="AW24"/>
  <c r="CF24" s="1"/>
  <c r="AW23"/>
  <c r="CF23" s="1"/>
  <c r="AW22"/>
  <c r="CF22" s="1"/>
  <c r="AW21"/>
  <c r="CF21" s="1"/>
  <c r="AW20"/>
  <c r="CF20" s="1"/>
  <c r="AW19"/>
  <c r="CF19" s="1"/>
  <c r="AW18"/>
  <c r="CF18" s="1"/>
  <c r="AW17"/>
  <c r="CF17" s="1"/>
  <c r="AW16"/>
  <c r="CF16" s="1"/>
  <c r="AV116"/>
  <c r="AV115"/>
  <c r="AV114"/>
  <c r="AV113"/>
  <c r="AV112"/>
  <c r="AV111"/>
  <c r="AV110"/>
  <c r="AV109"/>
  <c r="AV108"/>
  <c r="AV107"/>
  <c r="AV106"/>
  <c r="AV105"/>
  <c r="AV104"/>
  <c r="AV103"/>
  <c r="AV102"/>
  <c r="AV101"/>
  <c r="AV100"/>
  <c r="AV99"/>
  <c r="AV98"/>
  <c r="AV97"/>
  <c r="AV96"/>
  <c r="AV95"/>
  <c r="AV94"/>
  <c r="AV93"/>
  <c r="AV92"/>
  <c r="AV91"/>
  <c r="AV90"/>
  <c r="AV89"/>
  <c r="AV88"/>
  <c r="AV87"/>
  <c r="AV86"/>
  <c r="AV85"/>
  <c r="AV84"/>
  <c r="AV83"/>
  <c r="AV82"/>
  <c r="AV81"/>
  <c r="AV80"/>
  <c r="AV79"/>
  <c r="AV78"/>
  <c r="AV77"/>
  <c r="AV76"/>
  <c r="AV75"/>
  <c r="AV74"/>
  <c r="AV73"/>
  <c r="AV72"/>
  <c r="AV71"/>
  <c r="AV70"/>
  <c r="AV69"/>
  <c r="AV68"/>
  <c r="AV67"/>
  <c r="AV66"/>
  <c r="AV65"/>
  <c r="AV64"/>
  <c r="AV63"/>
  <c r="AV62"/>
  <c r="AV61"/>
  <c r="AV60"/>
  <c r="AV59"/>
  <c r="AV58"/>
  <c r="AV57"/>
  <c r="AV56"/>
  <c r="AV55"/>
  <c r="AV54"/>
  <c r="AV53"/>
  <c r="AV52"/>
  <c r="AV51"/>
  <c r="AV50"/>
  <c r="AV49"/>
  <c r="AV48"/>
  <c r="AV47"/>
  <c r="AV46"/>
  <c r="AV45"/>
  <c r="AV44"/>
  <c r="AV43"/>
  <c r="AV42"/>
  <c r="AV41"/>
  <c r="AV40"/>
  <c r="AV39"/>
  <c r="AV38"/>
  <c r="AV37"/>
  <c r="AV36"/>
  <c r="AV35"/>
  <c r="AV34"/>
  <c r="AV33"/>
  <c r="AV32"/>
  <c r="AV31"/>
  <c r="AV30"/>
  <c r="AV29"/>
  <c r="AV28"/>
  <c r="AV27"/>
  <c r="AV26"/>
  <c r="AV25"/>
  <c r="AV24"/>
  <c r="AV23"/>
  <c r="AV22"/>
  <c r="AV21"/>
  <c r="AV20"/>
  <c r="AV19"/>
  <c r="AV18"/>
  <c r="AV17"/>
  <c r="AV16"/>
  <c r="AV15"/>
  <c r="AU116"/>
  <c r="AU115"/>
  <c r="AU114"/>
  <c r="AU113"/>
  <c r="AU112"/>
  <c r="AU111"/>
  <c r="AU110"/>
  <c r="AU109"/>
  <c r="AU108"/>
  <c r="AU107"/>
  <c r="AU106"/>
  <c r="AU105"/>
  <c r="AU104"/>
  <c r="AU103"/>
  <c r="AU102"/>
  <c r="AU101"/>
  <c r="AU100"/>
  <c r="AU99"/>
  <c r="AU98"/>
  <c r="AU97"/>
  <c r="AU96"/>
  <c r="AU95"/>
  <c r="AU94"/>
  <c r="AU93"/>
  <c r="AU92"/>
  <c r="AU91"/>
  <c r="AU90"/>
  <c r="AU89"/>
  <c r="AU88"/>
  <c r="AU87"/>
  <c r="AU86"/>
  <c r="AU85"/>
  <c r="AU84"/>
  <c r="AU83"/>
  <c r="AU82"/>
  <c r="AU81"/>
  <c r="AU80"/>
  <c r="AU79"/>
  <c r="AU78"/>
  <c r="AU77"/>
  <c r="AU76"/>
  <c r="AU75"/>
  <c r="AU74"/>
  <c r="AU73"/>
  <c r="AU72"/>
  <c r="AU71"/>
  <c r="AU70"/>
  <c r="AU69"/>
  <c r="AU68"/>
  <c r="AU67"/>
  <c r="AU66"/>
  <c r="AU65"/>
  <c r="AU64"/>
  <c r="AU63"/>
  <c r="AU62"/>
  <c r="AU61"/>
  <c r="AU60"/>
  <c r="AU59"/>
  <c r="AU58"/>
  <c r="AU57"/>
  <c r="AU56"/>
  <c r="AU55"/>
  <c r="AU54"/>
  <c r="AU53"/>
  <c r="AU52"/>
  <c r="AU51"/>
  <c r="AU50"/>
  <c r="AU49"/>
  <c r="AU48"/>
  <c r="AU47"/>
  <c r="AU46"/>
  <c r="AU45"/>
  <c r="AU44"/>
  <c r="AU43"/>
  <c r="AU42"/>
  <c r="AU41"/>
  <c r="AU40"/>
  <c r="AU39"/>
  <c r="AU38"/>
  <c r="AU37"/>
  <c r="AU36"/>
  <c r="AU35"/>
  <c r="AU34"/>
  <c r="AU33"/>
  <c r="AU32"/>
  <c r="AU31"/>
  <c r="AU30"/>
  <c r="AU29"/>
  <c r="AU28"/>
  <c r="AU27"/>
  <c r="AU26"/>
  <c r="AU25"/>
  <c r="AU24"/>
  <c r="AU23"/>
  <c r="AU22"/>
  <c r="AU21"/>
  <c r="AU20"/>
  <c r="AU19"/>
  <c r="AU18"/>
  <c r="AU17"/>
  <c r="AU16"/>
  <c r="AU15"/>
  <c r="AT116"/>
  <c r="AT115"/>
  <c r="AT114"/>
  <c r="AT113"/>
  <c r="AT112"/>
  <c r="AT111"/>
  <c r="AT110"/>
  <c r="AT109"/>
  <c r="AT108"/>
  <c r="AT107"/>
  <c r="AT106"/>
  <c r="AT105"/>
  <c r="AT104"/>
  <c r="AT103"/>
  <c r="AT102"/>
  <c r="AT101"/>
  <c r="AT100"/>
  <c r="AT99"/>
  <c r="AT98"/>
  <c r="AT97"/>
  <c r="AT96"/>
  <c r="AT95"/>
  <c r="AT94"/>
  <c r="AT93"/>
  <c r="AT92"/>
  <c r="AT91"/>
  <c r="AT90"/>
  <c r="AT89"/>
  <c r="AT88"/>
  <c r="AT87"/>
  <c r="AT86"/>
  <c r="AT85"/>
  <c r="AT84"/>
  <c r="AT83"/>
  <c r="AT82"/>
  <c r="AT81"/>
  <c r="AT80"/>
  <c r="AT79"/>
  <c r="AT78"/>
  <c r="AT77"/>
  <c r="AT76"/>
  <c r="AT75"/>
  <c r="AT74"/>
  <c r="AT73"/>
  <c r="AT72"/>
  <c r="AT71"/>
  <c r="AT70"/>
  <c r="AT69"/>
  <c r="AT68"/>
  <c r="AT67"/>
  <c r="AT66"/>
  <c r="AT65"/>
  <c r="AT64"/>
  <c r="AT63"/>
  <c r="AT62"/>
  <c r="AT61"/>
  <c r="AT60"/>
  <c r="AT59"/>
  <c r="AT58"/>
  <c r="AT57"/>
  <c r="AT56"/>
  <c r="AT55"/>
  <c r="AT54"/>
  <c r="AT53"/>
  <c r="AT52"/>
  <c r="AT51"/>
  <c r="AT50"/>
  <c r="AT49"/>
  <c r="AT48"/>
  <c r="AT47"/>
  <c r="AT46"/>
  <c r="AT45"/>
  <c r="AT44"/>
  <c r="AT43"/>
  <c r="AT42"/>
  <c r="AT41"/>
  <c r="AT40"/>
  <c r="AT39"/>
  <c r="AT38"/>
  <c r="AT37"/>
  <c r="AT36"/>
  <c r="AT35"/>
  <c r="AT34"/>
  <c r="AT33"/>
  <c r="AT32"/>
  <c r="AT31"/>
  <c r="AT30"/>
  <c r="AT29"/>
  <c r="AT28"/>
  <c r="AT27"/>
  <c r="AT26"/>
  <c r="AT25"/>
  <c r="AT24"/>
  <c r="AT23"/>
  <c r="AT22"/>
  <c r="AT21"/>
  <c r="AT20"/>
  <c r="AT19"/>
  <c r="AT18"/>
  <c r="AT17"/>
  <c r="AT16"/>
  <c r="AT15"/>
  <c r="AS116"/>
  <c r="AS115"/>
  <c r="AS114"/>
  <c r="AS113"/>
  <c r="AS112"/>
  <c r="AS111"/>
  <c r="AS110"/>
  <c r="AS109"/>
  <c r="AS108"/>
  <c r="AS107"/>
  <c r="AS106"/>
  <c r="AS105"/>
  <c r="AS104"/>
  <c r="AS103"/>
  <c r="AS102"/>
  <c r="AS101"/>
  <c r="AS100"/>
  <c r="AS99"/>
  <c r="AS98"/>
  <c r="AS97"/>
  <c r="AS96"/>
  <c r="AS95"/>
  <c r="AS94"/>
  <c r="AS93"/>
  <c r="AS92"/>
  <c r="AS91"/>
  <c r="AS90"/>
  <c r="AS89"/>
  <c r="AS88"/>
  <c r="AS87"/>
  <c r="AS86"/>
  <c r="AS85"/>
  <c r="AS84"/>
  <c r="AS83"/>
  <c r="AS82"/>
  <c r="AS81"/>
  <c r="AS80"/>
  <c r="AS79"/>
  <c r="AS78"/>
  <c r="AS77"/>
  <c r="AS76"/>
  <c r="AS75"/>
  <c r="AS74"/>
  <c r="AS73"/>
  <c r="AS72"/>
  <c r="AS71"/>
  <c r="AS70"/>
  <c r="AS69"/>
  <c r="AS68"/>
  <c r="AS67"/>
  <c r="AS66"/>
  <c r="AS65"/>
  <c r="AS64"/>
  <c r="AS63"/>
  <c r="AS62"/>
  <c r="AS61"/>
  <c r="AS60"/>
  <c r="AS59"/>
  <c r="AS58"/>
  <c r="AS57"/>
  <c r="AS56"/>
  <c r="AS55"/>
  <c r="AS54"/>
  <c r="AS53"/>
  <c r="AS52"/>
  <c r="AS51"/>
  <c r="AS50"/>
  <c r="AS49"/>
  <c r="AS48"/>
  <c r="AS47"/>
  <c r="AS46"/>
  <c r="AS45"/>
  <c r="AS44"/>
  <c r="AS43"/>
  <c r="AS42"/>
  <c r="AS41"/>
  <c r="AS40"/>
  <c r="AS39"/>
  <c r="AS38"/>
  <c r="AS37"/>
  <c r="AS36"/>
  <c r="AS35"/>
  <c r="AS34"/>
  <c r="AS33"/>
  <c r="AS32"/>
  <c r="AS31"/>
  <c r="AS30"/>
  <c r="AS29"/>
  <c r="AS28"/>
  <c r="AS27"/>
  <c r="AS26"/>
  <c r="AS25"/>
  <c r="AS24"/>
  <c r="AS23"/>
  <c r="AS22"/>
  <c r="AS21"/>
  <c r="AS20"/>
  <c r="AS19"/>
  <c r="AS18"/>
  <c r="AS17"/>
  <c r="AS16"/>
  <c r="AS15"/>
  <c r="AR116"/>
  <c r="AR115"/>
  <c r="AR114"/>
  <c r="AR113"/>
  <c r="AR112"/>
  <c r="AR11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AR77"/>
  <c r="AR76"/>
  <c r="AR75"/>
  <c r="AR74"/>
  <c r="AR73"/>
  <c r="AR72"/>
  <c r="AR71"/>
  <c r="AR70"/>
  <c r="AR69"/>
  <c r="AR68"/>
  <c r="AR67"/>
  <c r="AR66"/>
  <c r="AR65"/>
  <c r="AR64"/>
  <c r="AR63"/>
  <c r="AR62"/>
  <c r="AR61"/>
  <c r="AR60"/>
  <c r="AR59"/>
  <c r="AR58"/>
  <c r="AR57"/>
  <c r="AR56"/>
  <c r="AR55"/>
  <c r="AR54"/>
  <c r="AR53"/>
  <c r="AR52"/>
  <c r="AR51"/>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K116"/>
  <c r="K115"/>
  <c r="K114"/>
  <c r="K113"/>
  <c r="K112"/>
  <c r="K111"/>
  <c r="K110"/>
  <c r="K109"/>
  <c r="K108"/>
  <c r="K107"/>
  <c r="K106"/>
  <c r="K105"/>
  <c r="K104"/>
  <c r="K103"/>
  <c r="K102"/>
  <c r="K101"/>
  <c r="K100"/>
  <c r="K99"/>
  <c r="K98"/>
  <c r="K97"/>
  <c r="K96"/>
  <c r="K95"/>
  <c r="K94"/>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J116"/>
  <c r="J115"/>
  <c r="J114"/>
  <c r="J113"/>
  <c r="J112"/>
  <c r="J111"/>
  <c r="J110"/>
  <c r="J109"/>
  <c r="J108"/>
  <c r="J107"/>
  <c r="J106"/>
  <c r="J105"/>
  <c r="J104"/>
  <c r="J103"/>
  <c r="J102"/>
  <c r="J101"/>
  <c r="J100"/>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BV102" l="1"/>
  <c r="BX102" s="1"/>
  <c r="BV108"/>
  <c r="BV110"/>
  <c r="BX110" s="1"/>
  <c r="BV116"/>
  <c r="BI114"/>
  <c r="BV103"/>
  <c r="BW103" s="1"/>
  <c r="BV107"/>
  <c r="BW107" s="1"/>
  <c r="BV109"/>
  <c r="BV111"/>
  <c r="BW111" s="1"/>
  <c r="BV115"/>
  <c r="BW115" s="1"/>
  <c r="BV62"/>
  <c r="BJ76"/>
  <c r="BI75"/>
  <c r="BJ92"/>
  <c r="BI93"/>
  <c r="BI99"/>
  <c r="BI106"/>
  <c r="BI107"/>
  <c r="BI115"/>
  <c r="BX103"/>
  <c r="BW105"/>
  <c r="BX105"/>
  <c r="BX113"/>
  <c r="BW113"/>
  <c r="BW104"/>
  <c r="BW112"/>
  <c r="BX107"/>
  <c r="BX115"/>
  <c r="BX111"/>
  <c r="BX108"/>
  <c r="BX116"/>
  <c r="BW106"/>
  <c r="BX109"/>
  <c r="BX114"/>
  <c r="BJ81"/>
  <c r="BJ114"/>
  <c r="BI77"/>
  <c r="BI108"/>
  <c r="BJ98"/>
  <c r="BJ115"/>
  <c r="BI101"/>
  <c r="BJ99"/>
  <c r="BX106"/>
  <c r="BI84"/>
  <c r="BI110"/>
  <c r="BJ100"/>
  <c r="BI67"/>
  <c r="BI85"/>
  <c r="BI103"/>
  <c r="BI111"/>
  <c r="BJ73"/>
  <c r="BJ89"/>
  <c r="BJ102"/>
  <c r="BJ110"/>
  <c r="BV22"/>
  <c r="BV30"/>
  <c r="BV38"/>
  <c r="BV54"/>
  <c r="BV70"/>
  <c r="BV78"/>
  <c r="BV86"/>
  <c r="BV94"/>
  <c r="BV72"/>
  <c r="BV80"/>
  <c r="BV88"/>
  <c r="BV96"/>
  <c r="BV66"/>
  <c r="BJ105"/>
  <c r="BJ113"/>
  <c r="BI76"/>
  <c r="BJ106"/>
  <c r="BI116"/>
  <c r="BJ67"/>
  <c r="BJ108"/>
  <c r="BI102"/>
  <c r="BJ84"/>
  <c r="BI68"/>
  <c r="BI91"/>
  <c r="BI104"/>
  <c r="BI112"/>
  <c r="BJ74"/>
  <c r="BJ90"/>
  <c r="BJ103"/>
  <c r="BJ111"/>
  <c r="BU73"/>
  <c r="BU81"/>
  <c r="BU89"/>
  <c r="BU97"/>
  <c r="BV39"/>
  <c r="BV71"/>
  <c r="BV79"/>
  <c r="BV87"/>
  <c r="BV95"/>
  <c r="BV49"/>
  <c r="BV57"/>
  <c r="BV65"/>
  <c r="BV73"/>
  <c r="BX73" s="1"/>
  <c r="BY73" s="1"/>
  <c r="BV81"/>
  <c r="BX81" s="1"/>
  <c r="BY81" s="1"/>
  <c r="BV89"/>
  <c r="BX89" s="1"/>
  <c r="BY89" s="1"/>
  <c r="BV97"/>
  <c r="BV51"/>
  <c r="BV59"/>
  <c r="BW114"/>
  <c r="BJ97"/>
  <c r="BI100"/>
  <c r="BJ82"/>
  <c r="BJ107"/>
  <c r="BI83"/>
  <c r="BI109"/>
  <c r="BJ83"/>
  <c r="BJ116"/>
  <c r="BJ68"/>
  <c r="BJ109"/>
  <c r="BI69"/>
  <c r="BI92"/>
  <c r="BI105"/>
  <c r="BI113"/>
  <c r="BJ75"/>
  <c r="BJ91"/>
  <c r="BJ104"/>
  <c r="BJ112"/>
  <c r="BI24"/>
  <c r="BI82"/>
  <c r="CJ98"/>
  <c r="BI98"/>
  <c r="BJ15"/>
  <c r="BJ47"/>
  <c r="BJ63"/>
  <c r="BI79"/>
  <c r="BJ79"/>
  <c r="BJ87"/>
  <c r="BI87"/>
  <c r="BV74"/>
  <c r="BX74" s="1"/>
  <c r="BY74" s="1"/>
  <c r="BV82"/>
  <c r="BX82" s="1"/>
  <c r="BY82" s="1"/>
  <c r="BV90"/>
  <c r="BX90" s="1"/>
  <c r="BY90" s="1"/>
  <c r="BV75"/>
  <c r="BX75" s="1"/>
  <c r="BY75" s="1"/>
  <c r="BV83"/>
  <c r="BX83" s="1"/>
  <c r="BY83" s="1"/>
  <c r="BV91"/>
  <c r="BX91" s="1"/>
  <c r="BY91" s="1"/>
  <c r="BV99"/>
  <c r="BX99" s="1"/>
  <c r="BU69"/>
  <c r="BU77"/>
  <c r="BU85"/>
  <c r="BU93"/>
  <c r="BU101"/>
  <c r="BV52"/>
  <c r="BV68"/>
  <c r="BX68" s="1"/>
  <c r="BY68" s="1"/>
  <c r="BV76"/>
  <c r="BX76" s="1"/>
  <c r="BY76" s="1"/>
  <c r="BV84"/>
  <c r="BX84" s="1"/>
  <c r="BY84" s="1"/>
  <c r="BV92"/>
  <c r="BX92" s="1"/>
  <c r="BY92" s="1"/>
  <c r="BV100"/>
  <c r="BX100" s="1"/>
  <c r="BU70"/>
  <c r="BX70" s="1"/>
  <c r="BY70" s="1"/>
  <c r="BU78"/>
  <c r="BX78" s="1"/>
  <c r="BY78" s="1"/>
  <c r="BU86"/>
  <c r="BW86" s="1"/>
  <c r="BU94"/>
  <c r="BV69"/>
  <c r="BV77"/>
  <c r="BV85"/>
  <c r="BV93"/>
  <c r="BV101"/>
  <c r="BX101" s="1"/>
  <c r="BU71"/>
  <c r="BU79"/>
  <c r="BU87"/>
  <c r="BX87" s="1"/>
  <c r="BY87" s="1"/>
  <c r="BU95"/>
  <c r="BX95" s="1"/>
  <c r="BI16"/>
  <c r="BI32"/>
  <c r="BI40"/>
  <c r="BI74"/>
  <c r="BI90"/>
  <c r="BJ55"/>
  <c r="BI71"/>
  <c r="BJ71"/>
  <c r="CN95"/>
  <c r="BI95"/>
  <c r="BJ95"/>
  <c r="BX94"/>
  <c r="BW95"/>
  <c r="BV98"/>
  <c r="BX98" s="1"/>
  <c r="BW74"/>
  <c r="BV67"/>
  <c r="BX67" s="1"/>
  <c r="BY67" s="1"/>
  <c r="BI15"/>
  <c r="BI23"/>
  <c r="BI31"/>
  <c r="BI39"/>
  <c r="BI73"/>
  <c r="BI81"/>
  <c r="BI89"/>
  <c r="CJ97"/>
  <c r="BI97"/>
  <c r="BJ22"/>
  <c r="BJ46"/>
  <c r="BJ54"/>
  <c r="BJ62"/>
  <c r="BJ70"/>
  <c r="BI70"/>
  <c r="BI78"/>
  <c r="BJ78"/>
  <c r="BJ86"/>
  <c r="BI86"/>
  <c r="CN94"/>
  <c r="BJ94"/>
  <c r="BI94"/>
  <c r="BJ69"/>
  <c r="BJ77"/>
  <c r="BJ85"/>
  <c r="CQ93"/>
  <c r="BJ93"/>
  <c r="CQ101"/>
  <c r="BJ101"/>
  <c r="BU72"/>
  <c r="BX72" s="1"/>
  <c r="BU80"/>
  <c r="BU88"/>
  <c r="BU96"/>
  <c r="BI25"/>
  <c r="BI41"/>
  <c r="BU61"/>
  <c r="BI18"/>
  <c r="BI34"/>
  <c r="BJ57"/>
  <c r="BU30"/>
  <c r="BV23"/>
  <c r="BI27"/>
  <c r="BI35"/>
  <c r="BJ18"/>
  <c r="BJ34"/>
  <c r="BU25"/>
  <c r="BV42"/>
  <c r="BV60"/>
  <c r="BI20"/>
  <c r="BI36"/>
  <c r="BJ35"/>
  <c r="BI72"/>
  <c r="BI88"/>
  <c r="BU48"/>
  <c r="BU64"/>
  <c r="BI21"/>
  <c r="BI29"/>
  <c r="BI37"/>
  <c r="BI47"/>
  <c r="BI55"/>
  <c r="BI63"/>
  <c r="BI17"/>
  <c r="BI33"/>
  <c r="BU53"/>
  <c r="BI26"/>
  <c r="BJ49"/>
  <c r="BJ65"/>
  <c r="BU22"/>
  <c r="BU38"/>
  <c r="BV31"/>
  <c r="BI19"/>
  <c r="BJ26"/>
  <c r="BU17"/>
  <c r="BU33"/>
  <c r="BV50"/>
  <c r="BV58"/>
  <c r="BV46"/>
  <c r="BI28"/>
  <c r="BJ27"/>
  <c r="BI43"/>
  <c r="BI80"/>
  <c r="BI96"/>
  <c r="BU56"/>
  <c r="BI22"/>
  <c r="BI30"/>
  <c r="BI38"/>
  <c r="BI48"/>
  <c r="BI56"/>
  <c r="BI64"/>
  <c r="BJ72"/>
  <c r="BJ80"/>
  <c r="BJ88"/>
  <c r="BJ96"/>
  <c r="BU50"/>
  <c r="BU58"/>
  <c r="BY58" s="1"/>
  <c r="BU66"/>
  <c r="BX66" s="1"/>
  <c r="BY66" s="1"/>
  <c r="BV53"/>
  <c r="BV61"/>
  <c r="BV47"/>
  <c r="BV55"/>
  <c r="BV63"/>
  <c r="BI44"/>
  <c r="BI52"/>
  <c r="BI60"/>
  <c r="BJ42"/>
  <c r="BJ50"/>
  <c r="BJ58"/>
  <c r="BJ66"/>
  <c r="BU46"/>
  <c r="BU54"/>
  <c r="BU62"/>
  <c r="BW62" s="1"/>
  <c r="BV48"/>
  <c r="BV56"/>
  <c r="BV64"/>
  <c r="BU55"/>
  <c r="BJ45"/>
  <c r="BJ53"/>
  <c r="BJ61"/>
  <c r="BJ44"/>
  <c r="BJ52"/>
  <c r="BJ60"/>
  <c r="BU49"/>
  <c r="BW49" s="1"/>
  <c r="BU57"/>
  <c r="BW57" s="1"/>
  <c r="BU65"/>
  <c r="BV41"/>
  <c r="BV43"/>
  <c r="BU47"/>
  <c r="BU63"/>
  <c r="BI49"/>
  <c r="BI57"/>
  <c r="BI65"/>
  <c r="BU43"/>
  <c r="BU51"/>
  <c r="BY51" s="1"/>
  <c r="BU59"/>
  <c r="BV45"/>
  <c r="BI50"/>
  <c r="BI58"/>
  <c r="BI66"/>
  <c r="BJ48"/>
  <c r="BJ56"/>
  <c r="BJ64"/>
  <c r="BU44"/>
  <c r="BU52"/>
  <c r="BU60"/>
  <c r="BV44"/>
  <c r="BJ23"/>
  <c r="BJ31"/>
  <c r="BJ39"/>
  <c r="BJ21"/>
  <c r="BU16"/>
  <c r="BU24"/>
  <c r="BU32"/>
  <c r="BU40"/>
  <c r="BU20"/>
  <c r="BU28"/>
  <c r="BU36"/>
  <c r="BV19"/>
  <c r="BV27"/>
  <c r="BV35"/>
  <c r="BV21"/>
  <c r="BV29"/>
  <c r="BV37"/>
  <c r="BV17"/>
  <c r="BV25"/>
  <c r="BV33"/>
  <c r="BI42"/>
  <c r="BU23"/>
  <c r="BU31"/>
  <c r="BU39"/>
  <c r="BU19"/>
  <c r="BU27"/>
  <c r="BU35"/>
  <c r="BV18"/>
  <c r="BV26"/>
  <c r="BV34"/>
  <c r="BV16"/>
  <c r="BV24"/>
  <c r="BV32"/>
  <c r="BV40"/>
  <c r="BU41"/>
  <c r="BV20"/>
  <c r="BV28"/>
  <c r="BV36"/>
  <c r="BJ17"/>
  <c r="BJ25"/>
  <c r="BJ33"/>
  <c r="BJ41"/>
  <c r="BU18"/>
  <c r="BU26"/>
  <c r="BU34"/>
  <c r="BU42"/>
  <c r="BV15"/>
  <c r="BJ19"/>
  <c r="BJ20"/>
  <c r="BJ28"/>
  <c r="BJ36"/>
  <c r="BU21"/>
  <c r="BU29"/>
  <c r="BU37"/>
  <c r="BU45"/>
  <c r="BU15"/>
  <c r="BJ16"/>
  <c r="BJ24"/>
  <c r="BJ32"/>
  <c r="BJ40"/>
  <c r="BJ30"/>
  <c r="BJ38"/>
  <c r="BJ29"/>
  <c r="BJ37"/>
  <c r="BW84"/>
  <c r="BW92"/>
  <c r="BW108"/>
  <c r="BW116"/>
  <c r="BW101"/>
  <c r="BW109"/>
  <c r="BW78"/>
  <c r="BW94"/>
  <c r="BW110"/>
  <c r="BW102"/>
  <c r="BI45"/>
  <c r="BI53"/>
  <c r="BI61"/>
  <c r="BI46"/>
  <c r="BI54"/>
  <c r="BI62"/>
  <c r="BJ43"/>
  <c r="BJ51"/>
  <c r="BJ59"/>
  <c r="BI51"/>
  <c r="BI59"/>
  <c r="AW14"/>
  <c r="CF14" s="1"/>
  <c r="BC14"/>
  <c r="CL14" s="1"/>
  <c r="BD14"/>
  <c r="CM14" s="1"/>
  <c r="BE14"/>
  <c r="BF14"/>
  <c r="BG14"/>
  <c r="BH14"/>
  <c r="CQ14" s="1"/>
  <c r="BM14"/>
  <c r="BN14"/>
  <c r="BO14"/>
  <c r="BQ14"/>
  <c r="BR14"/>
  <c r="BS14"/>
  <c r="BT14"/>
  <c r="CA14"/>
  <c r="BY59" l="1"/>
  <c r="BY65"/>
  <c r="BY64"/>
  <c r="BW93"/>
  <c r="BW77"/>
  <c r="BX97"/>
  <c r="BW85"/>
  <c r="BW69"/>
  <c r="BW87"/>
  <c r="BW89"/>
  <c r="BW33"/>
  <c r="BW22"/>
  <c r="BY22"/>
  <c r="BY63"/>
  <c r="BY56"/>
  <c r="BW25"/>
  <c r="BW30"/>
  <c r="BW45"/>
  <c r="BY62"/>
  <c r="BW60"/>
  <c r="BW59"/>
  <c r="BW56"/>
  <c r="BY49"/>
  <c r="BY45"/>
  <c r="BY20"/>
  <c r="BW53"/>
  <c r="BY60"/>
  <c r="BW34"/>
  <c r="BY18"/>
  <c r="BW19"/>
  <c r="BW63"/>
  <c r="BW38"/>
  <c r="BU14"/>
  <c r="BI14"/>
  <c r="CN14"/>
  <c r="BY36"/>
  <c r="BW20"/>
  <c r="BY53"/>
  <c r="BY47"/>
  <c r="BW58"/>
  <c r="BW15"/>
  <c r="BX93"/>
  <c r="BY61"/>
  <c r="BW90"/>
  <c r="BY39"/>
  <c r="BX77"/>
  <c r="BY77" s="1"/>
  <c r="BY29"/>
  <c r="BY48"/>
  <c r="BW47"/>
  <c r="BY30"/>
  <c r="BY21"/>
  <c r="BW36"/>
  <c r="BW23"/>
  <c r="BY35"/>
  <c r="BX96"/>
  <c r="BW97"/>
  <c r="BY31"/>
  <c r="BW32"/>
  <c r="BW17"/>
  <c r="BW28"/>
  <c r="BY27"/>
  <c r="BY44"/>
  <c r="BY54"/>
  <c r="BW50"/>
  <c r="BX88"/>
  <c r="BW73"/>
  <c r="BX79"/>
  <c r="BY79" s="1"/>
  <c r="BY52"/>
  <c r="BW81"/>
  <c r="BY55"/>
  <c r="BY37"/>
  <c r="BW40"/>
  <c r="BW64"/>
  <c r="BW100"/>
  <c r="BW18"/>
  <c r="BW46"/>
  <c r="BX80"/>
  <c r="BX71"/>
  <c r="BY71" s="1"/>
  <c r="BW42"/>
  <c r="BY34"/>
  <c r="BY24"/>
  <c r="BW52"/>
  <c r="BW98"/>
  <c r="BW79"/>
  <c r="BW82"/>
  <c r="BX86"/>
  <c r="BY86" s="1"/>
  <c r="BW88"/>
  <c r="BX85"/>
  <c r="BY85" s="1"/>
  <c r="BW83"/>
  <c r="BW96"/>
  <c r="BW99"/>
  <c r="BW48"/>
  <c r="BW70"/>
  <c r="BY32"/>
  <c r="BW16"/>
  <c r="BW61"/>
  <c r="BW68"/>
  <c r="BY19"/>
  <c r="BW54"/>
  <c r="BW44"/>
  <c r="BY50"/>
  <c r="BY16"/>
  <c r="BW31"/>
  <c r="BY15"/>
  <c r="BW41"/>
  <c r="BY25"/>
  <c r="BW43"/>
  <c r="BX69"/>
  <c r="BY69" s="1"/>
  <c r="BW80"/>
  <c r="BW76"/>
  <c r="BW39"/>
  <c r="BW26"/>
  <c r="BY33"/>
  <c r="BY26"/>
  <c r="BY38"/>
  <c r="BY17"/>
  <c r="BW67"/>
  <c r="BW72"/>
  <c r="BW91"/>
  <c r="BW71"/>
  <c r="BW75"/>
  <c r="BY46"/>
  <c r="BW51"/>
  <c r="BY43"/>
  <c r="BY42"/>
  <c r="BY41"/>
  <c r="BW55"/>
  <c r="BW65"/>
  <c r="BY57"/>
  <c r="BW29"/>
  <c r="BY40"/>
  <c r="BW21"/>
  <c r="BW24"/>
  <c r="BY28"/>
  <c r="BJ14"/>
  <c r="BW27"/>
  <c r="BY23"/>
  <c r="BW35"/>
  <c r="BV14"/>
  <c r="BW37"/>
  <c r="BW14" l="1"/>
  <c r="BX14"/>
  <c r="BY14" s="1"/>
  <c r="H4" i="3"/>
  <c r="C4"/>
  <c r="H3"/>
  <c r="C3"/>
  <c r="H1"/>
  <c r="E1"/>
  <c r="D1"/>
  <c r="CP14" i="1" l="1"/>
  <c r="CO14"/>
  <c r="CI14"/>
  <c r="CH14"/>
  <c r="CG14"/>
  <c r="CK14"/>
  <c r="K14" l="1"/>
  <c r="AY6" l="1"/>
  <c r="AY5"/>
  <c r="AW6"/>
  <c r="AT6"/>
  <c r="AW5"/>
  <c r="AT5"/>
  <c r="AT14"/>
  <c r="AU14"/>
  <c r="AV14"/>
  <c r="AS14"/>
  <c r="AR14"/>
  <c r="CG91" l="1"/>
  <c r="CH91"/>
  <c r="CG92"/>
  <c r="CG93"/>
  <c r="CG94"/>
  <c r="CG95"/>
  <c r="CG96"/>
  <c r="CG97"/>
  <c r="CG98"/>
  <c r="CG99"/>
  <c r="CG100"/>
  <c r="CF100"/>
  <c r="CG101"/>
  <c r="CG102"/>
  <c r="CG103"/>
  <c r="CG104"/>
  <c r="CG105"/>
  <c r="CG106"/>
  <c r="CG107"/>
  <c r="CG108"/>
  <c r="CF108"/>
  <c r="CH108"/>
  <c r="CG109"/>
  <c r="CH109"/>
  <c r="CG110"/>
  <c r="CF110"/>
  <c r="CH110"/>
  <c r="CG111"/>
  <c r="CG112"/>
  <c r="CG113"/>
  <c r="CG114"/>
  <c r="CG115"/>
  <c r="CG116"/>
  <c r="CF105" l="1"/>
  <c r="CF98"/>
  <c r="CF97"/>
  <c r="CF91"/>
  <c r="CF116"/>
  <c r="CF115"/>
  <c r="CF114"/>
  <c r="CF99"/>
  <c r="CF95"/>
  <c r="CF94"/>
  <c r="CF112"/>
  <c r="CF111"/>
  <c r="CF109"/>
  <c r="CF107"/>
  <c r="CF102"/>
  <c r="CF92"/>
  <c r="CF93"/>
  <c r="CF106"/>
  <c r="CF104"/>
  <c r="CF103"/>
  <c r="CF96"/>
  <c r="CF113"/>
  <c r="CF101"/>
  <c r="CH93"/>
  <c r="CH95"/>
  <c r="CH94"/>
  <c r="CH92"/>
  <c r="CH111"/>
  <c r="CH106"/>
  <c r="CH105"/>
  <c r="CH104"/>
  <c r="CH103"/>
  <c r="CH102"/>
  <c r="CH101"/>
  <c r="CH100"/>
  <c r="CH99"/>
  <c r="CI96"/>
  <c r="CI95"/>
  <c r="CI94"/>
  <c r="CI93"/>
  <c r="CI92"/>
  <c r="CI91"/>
  <c r="CH96"/>
  <c r="CH116"/>
  <c r="CH115"/>
  <c r="CH114"/>
  <c r="CH113"/>
  <c r="CH112"/>
  <c r="CH107"/>
  <c r="CH98"/>
  <c r="CH97"/>
  <c r="CI116"/>
  <c r="CI115"/>
  <c r="CI114"/>
  <c r="CI113"/>
  <c r="CI112"/>
  <c r="CI111"/>
  <c r="CI110"/>
  <c r="CI109"/>
  <c r="CI108"/>
  <c r="CI107"/>
  <c r="CI106"/>
  <c r="CI105"/>
  <c r="CI104"/>
  <c r="CI103"/>
  <c r="CI102"/>
  <c r="CI101"/>
  <c r="CI100"/>
  <c r="CI99"/>
  <c r="CI98"/>
  <c r="CI97"/>
</calcChain>
</file>

<file path=xl/sharedStrings.xml><?xml version="1.0" encoding="utf-8"?>
<sst xmlns="http://schemas.openxmlformats.org/spreadsheetml/2006/main" count="413" uniqueCount="242">
  <si>
    <t>Form  FP</t>
    <phoneticPr fontId="2"/>
  </si>
  <si>
    <t xml:space="preserve"> Version :</t>
  </si>
  <si>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</si>
  <si>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</si>
  <si>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</si>
  <si>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</si>
  <si>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</si>
  <si>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</si>
  <si>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</si>
  <si>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</si>
  <si>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</si>
  <si>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</si>
  <si>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</si>
  <si>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</si>
  <si>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</si>
  <si>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</si>
  <si>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</si>
  <si>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</si>
  <si>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</si>
  <si>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</si>
  <si>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</si>
  <si>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</si>
  <si>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</si>
  <si>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</si>
  <si>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</si>
  <si>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</si>
  <si>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</si>
  <si>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</si>
  <si>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</si>
  <si>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</si>
  <si>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</si>
  <si>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</si>
  <si>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</si>
  <si>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</si>
  <si>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</si>
  <si>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</si>
  <si>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</si>
  <si>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</si>
  <si>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</si>
  <si>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</si>
  <si>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</si>
  <si>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</si>
  <si>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</si>
  <si>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t>Sampling Volume</t>
    <phoneticPr fontId="14" type="noConversion"/>
  </si>
  <si>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</si>
  <si>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</si>
  <si>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</si>
  <si>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</si>
  <si>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</si>
  <si>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</si>
  <si>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</si>
  <si>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 xml:space="preserve">Do you use a mass flow-controller for FP monitoring? </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</si>
  <si>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</si>
  <si>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</si>
  <si>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</si>
  <si>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</si>
  <si>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</si>
  <si>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</si>
  <si>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</si>
  <si>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</si>
  <si>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</si>
  <si>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</si>
  <si>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</si>
  <si>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</si>
  <si>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</si>
  <si>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</si>
  <si>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</si>
  <si>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</si>
  <si>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</si>
  <si>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</si>
  <si>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</si>
  <si>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</si>
  <si>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</si>
  <si>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</si>
  <si>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</si>
  <si>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</si>
  <si>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</si>
  <si>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</si>
  <si>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</si>
  <si>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</si>
  <si>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</si>
  <si>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</si>
  <si>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</si>
  <si>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</si>
  <si>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</si>
  <si>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</si>
  <si>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</si>
  <si>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</si>
  <si>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</si>
  <si>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</si>
  <si>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</si>
  <si>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</si>
  <si>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</si>
  <si>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</si>
  <si>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</si>
  <si>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</si>
  <si>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</si>
  <si>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</si>
  <si>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</si>
  <si>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</si>
  <si>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</si>
  <si>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</si>
  <si>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</si>
  <si>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</si>
  <si>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</si>
  <si>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</si>
  <si>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1"/>
  </si>
  <si>
    <t>Mg2+</t>
    <phoneticPr fontId="2"/>
  </si>
  <si>
    <t>T-anion</t>
    <phoneticPr fontId="2"/>
  </si>
  <si>
    <t>Total ion</t>
    <phoneticPr fontId="31"/>
  </si>
  <si>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</si>
  <si>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</si>
  <si>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</si>
  <si>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</si>
  <si>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</si>
  <si>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</si>
  <si>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</si>
  <si>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</si>
  <si>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</si>
  <si>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</si>
  <si>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</si>
  <si>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</si>
  <si>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9"/>
  </si>
  <si>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</si>
  <si>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</si>
  <si>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</si>
  <si>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</si>
  <si>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</si>
  <si>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</si>
  <si>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</si>
  <si>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</si>
  <si>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</si>
  <si>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</si>
  <si>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</si>
  <si>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</si>
  <si>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</si>
  <si>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</si>
  <si>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</si>
  <si>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Note: If  you choose "yes", please enter the air volume value directly into the L column, because ambient temperature during sampling will be automatically adjusted to 20 C.</t>
    <phoneticPr fontId="2"/>
  </si>
  <si>
    <t>Non-Sea-Salt</t>
    <phoneticPr fontId="2"/>
  </si>
  <si>
    <r>
      <t>nss-SO</t>
    </r>
    <r>
      <rPr>
        <vertAlign val="subscript"/>
        <sz val="11"/>
        <rFont val="Times New Roman"/>
        <family val="1"/>
      </rPr>
      <t>4</t>
    </r>
    <r>
      <rPr>
        <vertAlign val="superscript"/>
        <sz val="11"/>
        <rFont val="Times New Roman"/>
        <family val="1"/>
      </rPr>
      <t>2-</t>
    </r>
    <phoneticPr fontId="31"/>
  </si>
  <si>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</si>
  <si>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</si>
  <si>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</si>
  <si>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</si>
  <si>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9"/>
  </si>
  <si>
    <t xml:space="preserve">    H+ and partcles on blank filters are ignored. </t>
    <phoneticPr fontId="29"/>
  </si>
  <si>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</si>
  <si>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</si>
  <si>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</si>
  <si>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</si>
  <si>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</si>
  <si>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</si>
  <si>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</si>
  <si>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</si>
  <si>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</si>
  <si>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</si>
  <si>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t xml:space="preserve">* If the blank value is grater than the sample value,  the negative value is indicated in red. </t>
    <phoneticPr fontId="2"/>
  </si>
  <si>
    <t xml:space="preserve">*If the result of Ion Balance is not good ( appeared "X"), re-analyzing the sample is strongly recommended. </t>
    <phoneticPr fontId="2"/>
  </si>
  <si>
    <t>Yes</t>
  </si>
  <si>
    <t>Revised date : 2017/07/19</t>
    <phoneticPr fontId="2"/>
  </si>
  <si>
    <t xml:space="preserve">Form  FP </t>
    <phoneticPr fontId="2"/>
  </si>
  <si>
    <t>Site name:</t>
    <phoneticPr fontId="14" type="noConversion"/>
  </si>
  <si>
    <t>Reporter:</t>
    <phoneticPr fontId="14" type="noConversion"/>
  </si>
  <si>
    <r>
      <rPr>
        <sz val="11"/>
        <rFont val="ＭＳ Ｐゴシック"/>
        <family val="3"/>
        <charset val="128"/>
      </rPr>
      <t>※</t>
    </r>
    <r>
      <rPr>
        <sz val="11"/>
        <rFont val="Times New Roman"/>
        <family val="1"/>
      </rPr>
      <t>The amount of extracted solution (mL)</t>
    </r>
  </si>
  <si>
    <r>
      <t>F0</t>
    </r>
    <r>
      <rPr>
        <sz val="11"/>
        <rFont val="ＭＳ Ｐゴシック"/>
        <family val="3"/>
        <charset val="128"/>
      </rPr>
      <t>　（</t>
    </r>
    <r>
      <rPr>
        <sz val="11"/>
        <rFont val="Times New Roman"/>
        <family val="1"/>
      </rPr>
      <t>PTFE)</t>
    </r>
  </si>
  <si>
    <r>
      <t>F1</t>
    </r>
    <r>
      <rPr>
        <sz val="11"/>
        <rFont val="ＭＳ Ｐゴシック"/>
        <family val="3"/>
        <charset val="128"/>
      </rPr>
      <t>　（</t>
    </r>
    <r>
      <rPr>
        <sz val="11"/>
        <rFont val="Times New Roman"/>
        <family val="1"/>
      </rPr>
      <t>Polyamide)</t>
    </r>
  </si>
  <si>
    <r>
      <t>F2</t>
    </r>
    <r>
      <rPr>
        <sz val="11"/>
        <rFont val="ＭＳ Ｐゴシック"/>
        <family val="3"/>
        <charset val="128"/>
      </rPr>
      <t>　（</t>
    </r>
    <r>
      <rPr>
        <sz val="11"/>
        <rFont val="Times New Roman"/>
        <family val="1"/>
      </rPr>
      <t>Alkali)</t>
    </r>
  </si>
  <si>
    <r>
      <t>F3</t>
    </r>
    <r>
      <rPr>
        <sz val="11"/>
        <rFont val="ＭＳ Ｐゴシック"/>
        <family val="3"/>
        <charset val="128"/>
      </rPr>
      <t>　（</t>
    </r>
    <r>
      <rPr>
        <sz val="11"/>
        <rFont val="Times New Roman"/>
        <family val="1"/>
      </rPr>
      <t>Acid)</t>
    </r>
  </si>
  <si>
    <r>
      <rPr>
        <b/>
        <sz val="10"/>
        <rFont val="ＭＳ Ｐ明朝"/>
        <family val="1"/>
        <charset val="128"/>
      </rPr>
      <t>：</t>
    </r>
    <r>
      <rPr>
        <b/>
        <sz val="10"/>
        <rFont val="Times New Roman"/>
        <family val="1"/>
      </rPr>
      <t xml:space="preserve">input cell </t>
    </r>
  </si>
  <si>
    <t xml:space="preserve">Sample 
No. </t>
    <phoneticPr fontId="2"/>
  </si>
  <si>
    <t>Filter</t>
    <phoneticPr fontId="2"/>
  </si>
  <si>
    <r>
      <t>PTFE Filter 
mg L</t>
    </r>
    <r>
      <rPr>
        <vertAlign val="superscript"/>
        <sz val="11"/>
        <rFont val="Times New Roman"/>
        <family val="1"/>
      </rPr>
      <t>-1</t>
    </r>
  </si>
  <si>
    <r>
      <t>Polyamide Filter 
 mg L</t>
    </r>
    <r>
      <rPr>
        <vertAlign val="superscript"/>
        <sz val="11"/>
        <rFont val="Times New Roman"/>
        <family val="1"/>
      </rPr>
      <t>-1</t>
    </r>
  </si>
  <si>
    <r>
      <t>Alkali Filter 
 mg L</t>
    </r>
    <r>
      <rPr>
        <vertAlign val="superscript"/>
        <sz val="11"/>
        <rFont val="Times New Roman"/>
        <family val="1"/>
      </rPr>
      <t>-1</t>
    </r>
  </si>
  <si>
    <r>
      <t>Acid Filter
 mg L</t>
    </r>
    <r>
      <rPr>
        <vertAlign val="superscript"/>
        <sz val="11"/>
        <rFont val="Times New Roman"/>
        <family val="1"/>
      </rPr>
      <t>-1</t>
    </r>
  </si>
  <si>
    <r>
      <t>SO</t>
    </r>
    <r>
      <rPr>
        <vertAlign val="subscript"/>
        <sz val="10"/>
        <rFont val="Times New Roman"/>
        <family val="1"/>
      </rPr>
      <t>4</t>
    </r>
    <r>
      <rPr>
        <vertAlign val="superscript"/>
        <sz val="10"/>
        <rFont val="Times New Roman"/>
        <family val="1"/>
      </rPr>
      <t>2-</t>
    </r>
  </si>
  <si>
    <r>
      <t>NO</t>
    </r>
    <r>
      <rPr>
        <vertAlign val="subscript"/>
        <sz val="10"/>
        <rFont val="Times New Roman"/>
        <family val="1"/>
      </rPr>
      <t>3</t>
    </r>
    <r>
      <rPr>
        <vertAlign val="superscript"/>
        <sz val="10"/>
        <rFont val="Times New Roman"/>
        <family val="1"/>
      </rPr>
      <t>-</t>
    </r>
  </si>
  <si>
    <r>
      <t>Cl</t>
    </r>
    <r>
      <rPr>
        <vertAlign val="superscript"/>
        <sz val="10"/>
        <rFont val="Times New Roman"/>
        <family val="1"/>
      </rPr>
      <t>-</t>
    </r>
  </si>
  <si>
    <r>
      <t>NH</t>
    </r>
    <r>
      <rPr>
        <vertAlign val="subscript"/>
        <sz val="10"/>
        <rFont val="Times New Roman"/>
        <family val="1"/>
      </rPr>
      <t>4</t>
    </r>
    <r>
      <rPr>
        <vertAlign val="superscript"/>
        <sz val="10"/>
        <rFont val="Times New Roman"/>
        <family val="1"/>
      </rPr>
      <t>+</t>
    </r>
  </si>
  <si>
    <r>
      <t>Na</t>
    </r>
    <r>
      <rPr>
        <vertAlign val="superscript"/>
        <sz val="10"/>
        <rFont val="Times New Roman"/>
        <family val="1"/>
      </rPr>
      <t>+</t>
    </r>
  </si>
  <si>
    <r>
      <t>K</t>
    </r>
    <r>
      <rPr>
        <vertAlign val="superscript"/>
        <sz val="10"/>
        <rFont val="Times New Roman"/>
        <family val="1"/>
      </rPr>
      <t>+</t>
    </r>
  </si>
  <si>
    <r>
      <t>Mg</t>
    </r>
    <r>
      <rPr>
        <vertAlign val="superscript"/>
        <sz val="10"/>
        <rFont val="Times New Roman"/>
        <family val="1"/>
      </rPr>
      <t>2+</t>
    </r>
  </si>
  <si>
    <r>
      <t>Ca</t>
    </r>
    <r>
      <rPr>
        <vertAlign val="superscript"/>
        <sz val="10"/>
        <rFont val="Times New Roman"/>
        <family val="1"/>
      </rPr>
      <t>2+</t>
    </r>
  </si>
  <si>
    <t>1</t>
  </si>
  <si>
    <t>Med</t>
    <phoneticPr fontId="2"/>
  </si>
  <si>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</si>
  <si>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</si>
  <si>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</si>
  <si>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</si>
  <si>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</si>
  <si>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</si>
  <si>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</si>
  <si>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</si>
  <si>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</si>
  <si>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</si>
  <si>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</si>
  <si>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</si>
  <si>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</si>
  <si>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</si>
  <si>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</si>
  <si>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</si>
  <si>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</si>
  <si>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</si>
  <si>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</si>
  <si>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</si>
  <si>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</si>
  <si>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</si>
  <si>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</si>
  <si>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</si>
  <si>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</si>
  <si>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</si>
  <si>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</si>
  <si>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</si>
  <si>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</si>
  <si>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</si>
  <si>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</si>
  <si>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</si>
  <si>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</si>
  <si>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</si>
  <si>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</si>
  <si>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</si>
  <si>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</si>
  <si>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</si>
  <si>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</si>
  <si>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</si>
  <si>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</si>
  <si>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</si>
  <si>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</si>
  <si>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</si>
  <si>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</si>
  <si>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</si>
  <si>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</si>
  <si>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</si>
  <si>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</si>
  <si>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</si>
  <si>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</si>
  <si>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r>
      <t>Gas</t>
    </r>
    <r>
      <rPr>
        <sz val="11"/>
        <rFont val="ＭＳ Ｐゴシック"/>
        <family val="3"/>
        <charset val="128"/>
      </rPr>
      <t>　</t>
    </r>
    <r>
      <rPr>
        <sz val="11"/>
        <rFont val="Times New Roman"/>
        <family val="1"/>
      </rPr>
      <t>(ppb)</t>
    </r>
  </si>
  <si>
    <r>
      <t>Particle</t>
    </r>
    <r>
      <rPr>
        <sz val="11"/>
        <rFont val="ＭＳ Ｐゴシック"/>
        <family val="3"/>
        <charset val="128"/>
      </rPr>
      <t>　</t>
    </r>
    <r>
      <rPr>
        <sz val="11"/>
        <rFont val="Times New Roman"/>
        <family val="1"/>
      </rPr>
      <t>(ug/m3)</t>
    </r>
  </si>
  <si>
    <t>Yen Bai</t>
  </si>
  <si>
    <t>IMHEN</t>
  </si>
  <si>
    <t>Nguyen Truong Giang</t>
  </si>
</sst>
</file>

<file path=xl/styles.xml><?xml version="1.0" encoding="utf-8"?>
<styleSheet xmlns="http://schemas.openxmlformats.org/spreadsheetml/2006/main">
  <numFmts count="11">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 numFmtId="173" formatCode="mm/dd/yyyy;@"/>
    <numFmt numFmtId="174" formatCode="0.000"/>
  </numFmts>
  <fonts count="34">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sz val="11"/>
      <color rgb="FF0033CC"/>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0000FF"/>
      <name val="Times New Roman"/>
      <family val="1"/>
    </font>
  </fonts>
  <fills count="8">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
      <patternFill patternType="solid">
        <fgColor theme="9" tint="0.79998168889431442"/>
        <bgColor indexed="64"/>
      </patternFill>
    </fill>
    <fill>
      <patternFill patternType="solid">
        <fgColor indexed="26"/>
        <bgColor indexed="64"/>
      </patternFill>
    </fill>
    <fill>
      <patternFill patternType="solid">
        <fgColor rgb="FFFFFF00"/>
        <bgColor indexed="64"/>
      </patternFill>
    </fill>
  </fills>
  <borders count="56">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s>
  <cellStyleXfs count="3">
    <xf numFmtId="0" fontId="0" fillId="0" borderId="0"/>
    <xf numFmtId="0" fontId="9" fillId="0" borderId="0"/>
    <xf numFmtId="0" fontId="1" fillId="0" borderId="0">
      <alignment vertical="center"/>
    </xf>
  </cellStyleXfs>
  <cellXfs count="372">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6" xfId="0" applyNumberFormat="1" applyFont="1" applyFill="1" applyBorder="1"/>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0" fontId="11" fillId="0" borderId="33" xfId="1" applyFont="1" applyFill="1" applyBorder="1" applyAlignment="1">
      <alignment horizontal="center" vertical="center"/>
    </xf>
    <xf numFmtId="167" fontId="11" fillId="3" borderId="33" xfId="1" applyNumberFormat="1" applyFont="1" applyFill="1" applyBorder="1" applyAlignment="1">
      <alignment vertical="center"/>
    </xf>
    <xf numFmtId="0" fontId="11" fillId="0" borderId="34" xfId="1" applyFont="1" applyFill="1" applyBorder="1" applyAlignment="1">
      <alignment horizontal="center" vertical="center"/>
    </xf>
    <xf numFmtId="167" fontId="11" fillId="3" borderId="34" xfId="1" applyNumberFormat="1" applyFont="1" applyFill="1" applyBorder="1" applyAlignment="1">
      <alignment vertical="center"/>
    </xf>
    <xf numFmtId="167" fontId="17" fillId="0" borderId="32" xfId="1" applyNumberFormat="1" applyFont="1" applyFill="1" applyBorder="1" applyAlignment="1">
      <alignment vertical="center"/>
    </xf>
    <xf numFmtId="0" fontId="11" fillId="0" borderId="5" xfId="1" applyFont="1" applyFill="1" applyBorder="1" applyAlignment="1">
      <alignment horizontal="center" vertical="center"/>
    </xf>
    <xf numFmtId="167" fontId="17" fillId="0" borderId="5" xfId="1" applyNumberFormat="1" applyFont="1" applyFill="1" applyBorder="1" applyAlignment="1">
      <alignmen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0" fontId="10" fillId="0" borderId="38" xfId="0" applyFont="1" applyBorder="1"/>
    <xf numFmtId="14" fontId="10" fillId="0" borderId="6" xfId="0" applyNumberFormat="1" applyFont="1" applyBorder="1"/>
    <xf numFmtId="168" fontId="10" fillId="0" borderId="6" xfId="0" applyNumberFormat="1" applyFont="1" applyBorder="1"/>
    <xf numFmtId="166" fontId="10" fillId="0" borderId="18" xfId="0" applyNumberFormat="1" applyFont="1" applyFill="1" applyBorder="1"/>
    <xf numFmtId="166" fontId="10" fillId="0" borderId="23" xfId="0" applyNumberFormat="1" applyFont="1" applyFill="1" applyBorder="1"/>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6" xfId="0" applyNumberFormat="1" applyFont="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8" fillId="0" borderId="0" xfId="0" applyNumberFormat="1" applyFont="1" applyBorder="1"/>
    <xf numFmtId="164" fontId="18" fillId="0" borderId="0" xfId="0" applyNumberFormat="1" applyFont="1" applyBorder="1" applyAlignment="1">
      <alignment horizontal="right"/>
    </xf>
    <xf numFmtId="0" fontId="3" fillId="5" borderId="3" xfId="0" applyFont="1" applyFill="1" applyBorder="1"/>
    <xf numFmtId="165" fontId="3" fillId="5" borderId="6" xfId="0" applyNumberFormat="1" applyFont="1" applyFill="1" applyBorder="1"/>
    <xf numFmtId="166" fontId="10" fillId="5" borderId="6" xfId="0" applyNumberFormat="1" applyFont="1" applyFill="1" applyBorder="1"/>
    <xf numFmtId="2" fontId="10" fillId="5" borderId="6" xfId="1" applyNumberFormat="1" applyFont="1" applyFill="1" applyBorder="1"/>
    <xf numFmtId="166" fontId="10" fillId="5" borderId="5" xfId="0" applyNumberFormat="1" applyFont="1" applyFill="1" applyBorder="1"/>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1" fillId="0" borderId="0" xfId="1" applyFont="1"/>
    <xf numFmtId="164" fontId="11" fillId="0" borderId="0" xfId="1" applyNumberFormat="1" applyFont="1" applyBorder="1"/>
    <xf numFmtId="0" fontId="22"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7"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5" fillId="0" borderId="40" xfId="0" applyFont="1" applyFill="1" applyBorder="1" applyAlignment="1">
      <alignment horizontal="right"/>
    </xf>
    <xf numFmtId="166" fontId="25" fillId="0" borderId="19" xfId="0" applyNumberFormat="1" applyFont="1" applyFill="1" applyBorder="1"/>
    <xf numFmtId="166" fontId="25" fillId="0" borderId="5" xfId="0" applyNumberFormat="1" applyFont="1" applyFill="1" applyBorder="1"/>
    <xf numFmtId="165" fontId="25" fillId="0" borderId="0" xfId="0" applyNumberFormat="1" applyFont="1" applyFill="1" applyBorder="1" applyAlignment="1">
      <alignment vertical="center"/>
    </xf>
    <xf numFmtId="170" fontId="25" fillId="0" borderId="5" xfId="0" applyNumberFormat="1" applyFont="1" applyFill="1" applyBorder="1"/>
    <xf numFmtId="0" fontId="25" fillId="0" borderId="15" xfId="0" quotePrefix="1" applyFont="1" applyFill="1" applyBorder="1" applyAlignment="1">
      <alignment horizontal="center"/>
    </xf>
    <xf numFmtId="0" fontId="11" fillId="0" borderId="0" xfId="0" applyFont="1" applyAlignment="1">
      <alignment vertical="center"/>
    </xf>
    <xf numFmtId="0" fontId="25" fillId="0" borderId="14" xfId="0" applyFont="1" applyBorder="1" applyAlignment="1">
      <alignment horizontal="right"/>
    </xf>
    <xf numFmtId="14" fontId="25" fillId="0" borderId="5" xfId="0" applyNumberFormat="1" applyFont="1" applyBorder="1" applyAlignment="1">
      <alignment shrinkToFit="1"/>
    </xf>
    <xf numFmtId="168" fontId="25"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5" fillId="0" borderId="41" xfId="0" applyFont="1" applyFill="1" applyBorder="1" applyAlignment="1">
      <alignment horizontal="right"/>
    </xf>
    <xf numFmtId="166" fontId="25" fillId="0" borderId="20" xfId="0" applyNumberFormat="1" applyFont="1" applyFill="1" applyBorder="1"/>
    <xf numFmtId="166" fontId="25" fillId="0" borderId="8" xfId="0" applyNumberFormat="1" applyFont="1" applyFill="1" applyBorder="1"/>
    <xf numFmtId="165" fontId="25" fillId="0" borderId="9" xfId="0" applyNumberFormat="1" applyFont="1" applyFill="1" applyBorder="1" applyAlignment="1">
      <alignment vertical="center"/>
    </xf>
    <xf numFmtId="170" fontId="25" fillId="0" borderId="8" xfId="0" applyNumberFormat="1" applyFont="1" applyFill="1" applyBorder="1"/>
    <xf numFmtId="0" fontId="25" fillId="0" borderId="17" xfId="0" quotePrefix="1" applyFont="1" applyFill="1" applyBorder="1" applyAlignment="1">
      <alignment horizontal="center"/>
    </xf>
    <xf numFmtId="0" fontId="25" fillId="0" borderId="16" xfId="0" applyFont="1" applyBorder="1" applyAlignment="1">
      <alignment horizontal="right"/>
    </xf>
    <xf numFmtId="14" fontId="25" fillId="0" borderId="8" xfId="0" applyNumberFormat="1" applyFont="1" applyBorder="1" applyAlignment="1">
      <alignment shrinkToFit="1"/>
    </xf>
    <xf numFmtId="168" fontId="25"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164" fontId="20" fillId="0" borderId="0" xfId="1" applyNumberFormat="1" applyFont="1" applyFill="1" applyBorder="1"/>
    <xf numFmtId="0" fontId="12" fillId="0" borderId="0" xfId="1" applyFont="1" applyFill="1" applyBorder="1"/>
    <xf numFmtId="164" fontId="11" fillId="0" borderId="0" xfId="1" applyNumberFormat="1" applyFont="1" applyFill="1" applyBorder="1"/>
    <xf numFmtId="0" fontId="11" fillId="0" borderId="11" xfId="1" applyFont="1" applyBorder="1" applyAlignment="1">
      <alignment horizontal="center" wrapText="1" shrinkToFit="1"/>
    </xf>
    <xf numFmtId="14" fontId="25" fillId="3" borderId="10" xfId="1" applyNumberFormat="1" applyFont="1" applyFill="1" applyBorder="1" applyAlignment="1">
      <alignment shrinkToFit="1"/>
    </xf>
    <xf numFmtId="168" fontId="25"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6" fillId="3" borderId="5" xfId="1" applyNumberFormat="1" applyFont="1" applyFill="1" applyBorder="1" applyAlignment="1">
      <alignment shrinkToFit="1"/>
    </xf>
    <xf numFmtId="14" fontId="25" fillId="3" borderId="5" xfId="1" applyNumberFormat="1" applyFont="1" applyFill="1" applyBorder="1" applyAlignment="1">
      <alignment shrinkToFit="1"/>
    </xf>
    <xf numFmtId="168" fontId="25" fillId="3" borderId="5" xfId="1" applyNumberFormat="1" applyFont="1" applyFill="1" applyBorder="1" applyAlignment="1">
      <alignment shrinkToFit="1"/>
    </xf>
    <xf numFmtId="14" fontId="25" fillId="3" borderId="8" xfId="1" applyNumberFormat="1" applyFont="1" applyFill="1" applyBorder="1" applyAlignment="1">
      <alignment shrinkToFit="1"/>
    </xf>
    <xf numFmtId="168" fontId="25"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6"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5" borderId="6"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1"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2" fillId="0" borderId="0" xfId="0" applyFont="1"/>
    <xf numFmtId="0" fontId="30" fillId="0" borderId="0" xfId="0" applyFont="1" applyAlignment="1"/>
    <xf numFmtId="0" fontId="11" fillId="0" borderId="32" xfId="1" applyFont="1" applyFill="1" applyBorder="1" applyAlignment="1">
      <alignment horizontal="center" vertical="center"/>
    </xf>
    <xf numFmtId="0" fontId="3" fillId="0" borderId="11" xfId="1" applyFont="1" applyBorder="1" applyAlignment="1">
      <alignment horizontal="center"/>
    </xf>
    <xf numFmtId="166" fontId="10" fillId="0" borderId="8" xfId="0" quotePrefix="1" applyNumberFormat="1" applyFont="1" applyFill="1" applyBorder="1"/>
    <xf numFmtId="166" fontId="10" fillId="0" borderId="0" xfId="0" quotePrefix="1" applyNumberFormat="1" applyFont="1" applyFill="1" applyBorder="1"/>
    <xf numFmtId="173" fontId="3" fillId="6" borderId="54" xfId="0" applyNumberFormat="1" applyFont="1" applyFill="1" applyBorder="1" applyProtection="1">
      <protection locked="0"/>
    </xf>
    <xf numFmtId="20" fontId="3" fillId="6" borderId="55" xfId="0" applyNumberFormat="1" applyFont="1" applyFill="1" applyBorder="1" applyAlignment="1" applyProtection="1">
      <alignment horizontal="right"/>
      <protection locked="0"/>
    </xf>
    <xf numFmtId="0" fontId="3" fillId="7" borderId="0" xfId="0" applyFont="1" applyFill="1"/>
    <xf numFmtId="0" fontId="3" fillId="0" borderId="40" xfId="0" applyFont="1" applyFill="1" applyBorder="1"/>
    <xf numFmtId="0" fontId="10" fillId="0" borderId="14" xfId="0" applyFont="1" applyFill="1" applyBorder="1"/>
    <xf numFmtId="14" fontId="10" fillId="0" borderId="5" xfId="0" applyNumberFormat="1" applyFont="1" applyFill="1" applyBorder="1"/>
    <xf numFmtId="168" fontId="10" fillId="0" borderId="5" xfId="0" applyNumberFormat="1" applyFont="1" applyFill="1" applyBorder="1"/>
    <xf numFmtId="0" fontId="11" fillId="0" borderId="0" xfId="0" applyFont="1" applyFill="1" applyAlignment="1">
      <alignment vertical="center"/>
    </xf>
    <xf numFmtId="14" fontId="10" fillId="0" borderId="5" xfId="0" applyNumberFormat="1" applyFont="1" applyFill="1" applyBorder="1" applyAlignment="1">
      <alignment horizontal="right"/>
    </xf>
    <xf numFmtId="168" fontId="10" fillId="0" borderId="5" xfId="0" applyNumberFormat="1" applyFont="1" applyFill="1" applyBorder="1" applyAlignment="1">
      <alignment horizontal="right"/>
    </xf>
    <xf numFmtId="174" fontId="3" fillId="0" borderId="0" xfId="0" applyNumberFormat="1" applyFont="1"/>
    <xf numFmtId="166" fontId="33" fillId="0" borderId="19" xfId="0" applyNumberFormat="1" applyFont="1" applyFill="1" applyBorder="1"/>
    <xf numFmtId="166" fontId="33" fillId="0" borderId="5" xfId="0" applyNumberFormat="1" applyFont="1" applyFill="1" applyBorder="1"/>
    <xf numFmtId="165" fontId="33" fillId="0" borderId="0" xfId="0" applyNumberFormat="1" applyFont="1" applyFill="1" applyBorder="1" applyAlignment="1">
      <alignment vertical="center"/>
    </xf>
    <xf numFmtId="170" fontId="33" fillId="0" borderId="5" xfId="0" applyNumberFormat="1" applyFont="1" applyFill="1" applyBorder="1"/>
    <xf numFmtId="0" fontId="33" fillId="0" borderId="15" xfId="0" quotePrefix="1" applyFont="1" applyFill="1" applyBorder="1" applyAlignment="1">
      <alignment horizontal="center"/>
    </xf>
    <xf numFmtId="0" fontId="33" fillId="0" borderId="40" xfId="0" applyFont="1" applyFill="1" applyBorder="1" applyAlignment="1">
      <alignment horizontal="right"/>
    </xf>
    <xf numFmtId="0" fontId="33" fillId="0" borderId="53" xfId="0" applyFont="1" applyBorder="1" applyAlignment="1">
      <alignment horizontal="right"/>
    </xf>
    <xf numFmtId="14" fontId="33" fillId="0" borderId="5" xfId="0" applyNumberFormat="1" applyFont="1" applyBorder="1" applyAlignment="1">
      <alignment shrinkToFit="1"/>
    </xf>
    <xf numFmtId="168" fontId="33" fillId="0" borderId="5" xfId="0" applyNumberFormat="1" applyFont="1" applyBorder="1"/>
    <xf numFmtId="171" fontId="3" fillId="0" borderId="5" xfId="0" applyNumberFormat="1" applyFont="1" applyFill="1" applyBorder="1"/>
    <xf numFmtId="171" fontId="3" fillId="0" borderId="15" xfId="0" applyNumberFormat="1" applyFont="1" applyFill="1" applyBorder="1"/>
    <xf numFmtId="0" fontId="33" fillId="0" borderId="14" xfId="0" applyFont="1" applyBorder="1" applyAlignment="1">
      <alignment horizontal="right"/>
    </xf>
    <xf numFmtId="0" fontId="33" fillId="0" borderId="14" xfId="0" applyFont="1" applyFill="1" applyBorder="1" applyAlignment="1">
      <alignment horizontal="right"/>
    </xf>
    <xf numFmtId="14" fontId="33" fillId="0" borderId="5" xfId="0" applyNumberFormat="1" applyFont="1" applyFill="1" applyBorder="1" applyAlignment="1">
      <alignment shrinkToFit="1"/>
    </xf>
    <xf numFmtId="168" fontId="33" fillId="0" borderId="5" xfId="0" applyNumberFormat="1" applyFont="1" applyFill="1" applyBorder="1"/>
    <xf numFmtId="167" fontId="3" fillId="0" borderId="0" xfId="0" applyNumberFormat="1" applyFont="1"/>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3" borderId="24" xfId="1" applyFill="1" applyBorder="1" applyAlignment="1">
      <alignment horizontal="center" vertical="center"/>
    </xf>
    <xf numFmtId="0" fontId="9" fillId="3" borderId="25" xfId="1" applyFill="1" applyBorder="1" applyAlignment="1">
      <alignment horizontal="center" vertical="center"/>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30" xfId="0"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24" xfId="1" applyFont="1" applyBorder="1" applyAlignment="1">
      <alignment horizontal="center" wrapText="1"/>
    </xf>
    <xf numFmtId="0" fontId="11" fillId="0" borderId="30" xfId="1" applyFont="1" applyBorder="1" applyAlignment="1">
      <alignment horizontal="center"/>
    </xf>
    <xf numFmtId="49" fontId="11" fillId="3" borderId="10" xfId="1" applyNumberFormat="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32" xfId="1" applyNumberFormat="1" applyFont="1" applyFill="1" applyBorder="1" applyAlignment="1">
      <alignment horizontal="center" vertical="center" wrapText="1"/>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11" fillId="0" borderId="11" xfId="1" applyFont="1" applyBorder="1" applyAlignment="1">
      <alignment horizontal="center" vertical="center" wrapText="1"/>
    </xf>
    <xf numFmtId="0" fontId="11" fillId="0" borderId="11" xfId="1" applyFont="1" applyBorder="1" applyAlignment="1">
      <alignment horizontal="center" vertical="center"/>
    </xf>
    <xf numFmtId="0" fontId="11" fillId="0" borderId="10"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10"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11" xfId="1" applyFont="1" applyBorder="1" applyAlignment="1">
      <alignment horizontal="center"/>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CCFF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13836724398691541"/>
          <c:y val="5.0661791060309901E-2"/>
          <c:w val="0.79681795028574853"/>
          <c:h val="0.69808748906386697"/>
        </c:manualLayout>
      </c:layout>
      <c:scatterChart>
        <c:scatterStyle val="lineMarker"/>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'DRY Yên Bái'!$BW$14:$BW$116</c:f>
              <c:numCache>
                <c:formatCode>0.00_);[Red]\(0.00\)</c:formatCode>
                <c:ptCount val="103"/>
                <c:pt idx="0">
                  <c:v>395.2009271315398</c:v>
                </c:pt>
                <c:pt idx="1">
                  <c:v>335.31878464503473</c:v>
                </c:pt>
                <c:pt idx="2">
                  <c:v>356.49425833108364</c:v>
                </c:pt>
                <c:pt idx="3">
                  <c:v>436.42600273353969</c:v>
                </c:pt>
                <c:pt idx="4">
                  <c:v>502.4331810057418</c:v>
                </c:pt>
                <c:pt idx="5">
                  <c:v>293.09083891817863</c:v>
                </c:pt>
                <c:pt idx="6">
                  <c:v>281.42707264551365</c:v>
                </c:pt>
                <c:pt idx="7">
                  <c:v>296.21446198236879</c:v>
                </c:pt>
                <c:pt idx="8">
                  <c:v>306.91424700239787</c:v>
                </c:pt>
                <c:pt idx="9">
                  <c:v>368.85372240315996</c:v>
                </c:pt>
                <c:pt idx="10">
                  <c:v>274.81757812965128</c:v>
                </c:pt>
                <c:pt idx="11">
                  <c:v>260.28990477285805</c:v>
                </c:pt>
                <c:pt idx="12">
                  <c:v>287.85764704293649</c:v>
                </c:pt>
                <c:pt idx="13">
                  <c:v>267.14970341764376</c:v>
                </c:pt>
                <c:pt idx="14">
                  <c:v>306.9917114905486</c:v>
                </c:pt>
                <c:pt idx="15">
                  <c:v>368.44501061118171</c:v>
                </c:pt>
                <c:pt idx="16">
                  <c:v>283.12608857265025</c:v>
                </c:pt>
                <c:pt idx="17">
                  <c:v>220.1478619764527</c:v>
                </c:pt>
                <c:pt idx="18">
                  <c:v>241.05145428417927</c:v>
                </c:pt>
                <c:pt idx="19">
                  <c:v>255.4826518674472</c:v>
                </c:pt>
                <c:pt idx="20">
                  <c:v>264.43942792982614</c:v>
                </c:pt>
                <c:pt idx="21">
                  <c:v>295.0890424086183</c:v>
                </c:pt>
                <c:pt idx="22">
                  <c:v>210.55949026041696</c:v>
                </c:pt>
                <c:pt idx="23">
                  <c:v>220.25785309387246</c:v>
                </c:pt>
                <c:pt idx="24">
                  <c:v>185.55634414509484</c:v>
                </c:pt>
                <c:pt idx="25">
                  <c:v>250.34488066736589</c:v>
                </c:pt>
                <c:pt idx="26">
                  <c:v>148.03446517609927</c:v>
                </c:pt>
                <c:pt idx="27">
                  <c:v>177.565746334099</c:v>
                </c:pt>
                <c:pt idx="28">
                  <c:v>196.32459200812355</c:v>
                </c:pt>
                <c:pt idx="29">
                  <c:v>278.99503186578966</c:v>
                </c:pt>
                <c:pt idx="30">
                  <c:v>236.63045389414529</c:v>
                </c:pt>
                <c:pt idx="31">
                  <c:v>211.92754537802887</c:v>
                </c:pt>
                <c:pt idx="32">
                  <c:v>261.60599515881853</c:v>
                </c:pt>
                <c:pt idx="33">
                  <c:v>221.33766070219764</c:v>
                </c:pt>
                <c:pt idx="34">
                  <c:v>177.64876551895873</c:v>
                </c:pt>
                <c:pt idx="35">
                  <c:v>188.17274495935339</c:v>
                </c:pt>
                <c:pt idx="36">
                  <c:v>111.2271647676146</c:v>
                </c:pt>
                <c:pt idx="37">
                  <c:v>157.80169446836297</c:v>
                </c:pt>
                <c:pt idx="38">
                  <c:v>200.99441253399783</c:v>
                </c:pt>
                <c:pt idx="39">
                  <c:v>255.49058209113485</c:v>
                </c:pt>
                <c:pt idx="40">
                  <c:v>234.46136887627654</c:v>
                </c:pt>
                <c:pt idx="41">
                  <c:v>213.59808230955869</c:v>
                </c:pt>
                <c:pt idx="42">
                  <c:v>260.84033728639139</c:v>
                </c:pt>
                <c:pt idx="43">
                  <c:v>274.10752128836253</c:v>
                </c:pt>
                <c:pt idx="44">
                  <c:v>240.07470519719107</c:v>
                </c:pt>
                <c:pt idx="45">
                  <c:v>575.14010355771859</c:v>
                </c:pt>
                <c:pt idx="46">
                  <c:v>273.11179426596652</c:v>
                </c:pt>
                <c:pt idx="47">
                  <c:v>302.18856598515902</c:v>
                </c:pt>
                <c:pt idx="48">
                  <c:v>225.32633541265443</c:v>
                </c:pt>
                <c:pt idx="49">
                  <c:v>219.40430696762877</c:v>
                </c:pt>
                <c:pt idx="50">
                  <c:v>289.9323624507291</c:v>
                </c:pt>
                <c:pt idx="51">
                  <c:v>204.18309719699914</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xVal>
          <c:yVal>
            <c:numRef>
              <c:f>'DRY Yên Bái'!$BX$14:$BX$116</c:f>
              <c:numCache>
                <c:formatCode>0.0</c:formatCode>
                <c:ptCount val="103"/>
                <c:pt idx="0">
                  <c:v>-1.9506265972578498</c:v>
                </c:pt>
                <c:pt idx="1">
                  <c:v>-1.1103538387439258</c:v>
                </c:pt>
                <c:pt idx="2">
                  <c:v>-2.6116009208601438</c:v>
                </c:pt>
                <c:pt idx="3">
                  <c:v>1.0813605521396719</c:v>
                </c:pt>
                <c:pt idx="4">
                  <c:v>-1.5792304946598068</c:v>
                </c:pt>
                <c:pt idx="5">
                  <c:v>-0.26252372235109256</c:v>
                </c:pt>
                <c:pt idx="6">
                  <c:v>1.1232364223016855</c:v>
                </c:pt>
                <c:pt idx="7">
                  <c:v>2.3471319949795011</c:v>
                </c:pt>
                <c:pt idx="8">
                  <c:v>2.6624156953078111</c:v>
                </c:pt>
                <c:pt idx="9">
                  <c:v>0.23184262911185727</c:v>
                </c:pt>
                <c:pt idx="10">
                  <c:v>-4.9187876204316376</c:v>
                </c:pt>
                <c:pt idx="11">
                  <c:v>1.6037106944126784</c:v>
                </c:pt>
                <c:pt idx="12">
                  <c:v>0.2937610088091433</c:v>
                </c:pt>
                <c:pt idx="13">
                  <c:v>-1.6872337378796953</c:v>
                </c:pt>
                <c:pt idx="14">
                  <c:v>-2.4399773514414731</c:v>
                </c:pt>
                <c:pt idx="15">
                  <c:v>-0.69428068277827037</c:v>
                </c:pt>
                <c:pt idx="16">
                  <c:v>-2.2640197038686796</c:v>
                </c:pt>
                <c:pt idx="17">
                  <c:v>0.60518098071208948</c:v>
                </c:pt>
                <c:pt idx="18">
                  <c:v>2.9765847609250384</c:v>
                </c:pt>
                <c:pt idx="19">
                  <c:v>2.0944356379769342</c:v>
                </c:pt>
                <c:pt idx="20">
                  <c:v>5.4142005083044937</c:v>
                </c:pt>
                <c:pt idx="21">
                  <c:v>3.145675504876686</c:v>
                </c:pt>
                <c:pt idx="22">
                  <c:v>-2.1955679639819135</c:v>
                </c:pt>
                <c:pt idx="23">
                  <c:v>2.3769768754444534</c:v>
                </c:pt>
                <c:pt idx="24">
                  <c:v>-0.79282104558315702</c:v>
                </c:pt>
                <c:pt idx="25">
                  <c:v>4.2000962231636549</c:v>
                </c:pt>
                <c:pt idx="26">
                  <c:v>2.8761026742779054</c:v>
                </c:pt>
                <c:pt idx="27">
                  <c:v>2.3202047470414517</c:v>
                </c:pt>
                <c:pt idx="28">
                  <c:v>-0.48606693316058663</c:v>
                </c:pt>
                <c:pt idx="29">
                  <c:v>3.9385121480706413</c:v>
                </c:pt>
                <c:pt idx="30">
                  <c:v>-3.0660592104047488</c:v>
                </c:pt>
                <c:pt idx="31">
                  <c:v>-2.3675668946316053</c:v>
                </c:pt>
                <c:pt idx="32">
                  <c:v>1.4678696421754747</c:v>
                </c:pt>
                <c:pt idx="33">
                  <c:v>-2.9009231027620763</c:v>
                </c:pt>
                <c:pt idx="34">
                  <c:v>0.90665238383349966</c:v>
                </c:pt>
                <c:pt idx="35">
                  <c:v>-4.3193125907752128</c:v>
                </c:pt>
                <c:pt idx="36">
                  <c:v>-4.8723062579352403</c:v>
                </c:pt>
                <c:pt idx="37">
                  <c:v>-1.0973350239643889</c:v>
                </c:pt>
                <c:pt idx="38">
                  <c:v>-5.1184449813106498</c:v>
                </c:pt>
                <c:pt idx="39">
                  <c:v>1.5531417165381272</c:v>
                </c:pt>
                <c:pt idx="40">
                  <c:v>-2.0412548998087834</c:v>
                </c:pt>
                <c:pt idx="41">
                  <c:v>-3.362852627078087</c:v>
                </c:pt>
                <c:pt idx="42">
                  <c:v>5.4546939822313227</c:v>
                </c:pt>
                <c:pt idx="43">
                  <c:v>-2.0480333084134115</c:v>
                </c:pt>
                <c:pt idx="44">
                  <c:v>3.7780904208419108</c:v>
                </c:pt>
                <c:pt idx="45">
                  <c:v>-5.1711218217828971</c:v>
                </c:pt>
                <c:pt idx="46">
                  <c:v>2.9197590037945234</c:v>
                </c:pt>
                <c:pt idx="47">
                  <c:v>4.9998920781299612</c:v>
                </c:pt>
                <c:pt idx="48">
                  <c:v>3.8025185365384409</c:v>
                </c:pt>
                <c:pt idx="49">
                  <c:v>-3.7037853155803688</c:v>
                </c:pt>
                <c:pt idx="50">
                  <c:v>-2.1511789449730343</c:v>
                </c:pt>
                <c:pt idx="51">
                  <c:v>1.2203602543184926</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numCache>
            </c:numRef>
          </c:yVal>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spPr>
              <a:ln w="28575" cap="rnd">
                <a:solidFill>
                  <a:srgbClr val="FF0000"/>
                </a:solidFill>
                <a:round/>
              </a:ln>
              <a:effectLst/>
            </c:spPr>
            <c:extLst xmlns:c16r2="http://schemas.microsoft.com/office/drawing/2015/06/chart">
              <c:ext xmlns:c16="http://schemas.microsoft.com/office/drawing/2014/chart" uri="{C3380CC4-5D6E-409C-BE32-E72D297353CC}">
                <c16:uniqueId val="{00000001-4061-4813-9072-942175EB4F71}"/>
              </c:ext>
            </c:extLst>
          </c:dPt>
          <c:xVal>
            <c:numRef>
              <c:f>'DRY Yên Bái'!$BM$117:$BM$120</c:f>
              <c:numCache>
                <c:formatCode>General</c:formatCode>
                <c:ptCount val="4"/>
                <c:pt idx="0">
                  <c:v>1</c:v>
                </c:pt>
                <c:pt idx="1">
                  <c:v>50</c:v>
                </c:pt>
                <c:pt idx="2">
                  <c:v>100</c:v>
                </c:pt>
                <c:pt idx="3">
                  <c:v>10000</c:v>
                </c:pt>
              </c:numCache>
            </c:numRef>
          </c:xVal>
          <c:yVal>
            <c:numRef>
              <c:f>'DRY Yên Bái'!$BN$117:$BN$120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spPr>
              <a:ln w="28575" cap="rnd">
                <a:solidFill>
                  <a:srgbClr val="92D050"/>
                </a:solidFill>
                <a:round/>
              </a:ln>
              <a:effectLst/>
            </c:spPr>
            <c:extLst xmlns:c16r2="http://schemas.microsoft.com/office/drawing/2015/06/chart">
              <c:ext xmlns:c16="http://schemas.microsoft.com/office/drawing/2014/chart" uri="{C3380CC4-5D6E-409C-BE32-E72D297353CC}">
                <c16:uniqueId val="{00000003-4061-4813-9072-942175EB4F71}"/>
              </c:ext>
            </c:extLst>
          </c:dPt>
          <c:dPt>
            <c:idx val="2"/>
            <c:spPr>
              <a:ln w="28575" cap="rnd">
                <a:solidFill>
                  <a:srgbClr val="92D050"/>
                </a:solidFill>
                <a:round/>
              </a:ln>
              <a:effectLst/>
            </c:spPr>
            <c:extLst xmlns:c16r2="http://schemas.microsoft.com/office/drawing/2015/06/chart">
              <c:ext xmlns:c16="http://schemas.microsoft.com/office/drawing/2014/chart" uri="{C3380CC4-5D6E-409C-BE32-E72D297353CC}">
                <c16:uniqueId val="{00000005-4061-4813-9072-942175EB4F71}"/>
              </c:ext>
            </c:extLst>
          </c:dPt>
          <c:xVal>
            <c:numRef>
              <c:f>'DRY Yên Bái'!$BM$117:$BM$120</c:f>
              <c:numCache>
                <c:formatCode>General</c:formatCode>
                <c:ptCount val="4"/>
                <c:pt idx="0">
                  <c:v>1</c:v>
                </c:pt>
                <c:pt idx="1">
                  <c:v>50</c:v>
                </c:pt>
                <c:pt idx="2">
                  <c:v>100</c:v>
                </c:pt>
                <c:pt idx="3">
                  <c:v>10000</c:v>
                </c:pt>
              </c:numCache>
            </c:numRef>
          </c:xVal>
          <c:yVal>
            <c:numRef>
              <c:f>'DRY Yên Bái'!$BO$117:$BO$120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spPr>
              <a:ln w="28575" cap="rnd">
                <a:solidFill>
                  <a:srgbClr val="00B0F0"/>
                </a:solidFill>
                <a:round/>
              </a:ln>
              <a:effectLst/>
            </c:spPr>
            <c:extLst xmlns:c16r2="http://schemas.microsoft.com/office/drawing/2015/06/chart">
              <c:ext xmlns:c16="http://schemas.microsoft.com/office/drawing/2014/chart" uri="{C3380CC4-5D6E-409C-BE32-E72D297353CC}">
                <c16:uniqueId val="{00000007-4061-4813-9072-942175EB4F71}"/>
              </c:ext>
            </c:extLst>
          </c:dPt>
          <c:xVal>
            <c:numRef>
              <c:f>'DRY Yên Bái'!$BM$117:$BM$120</c:f>
              <c:numCache>
                <c:formatCode>General</c:formatCode>
                <c:ptCount val="4"/>
                <c:pt idx="0">
                  <c:v>1</c:v>
                </c:pt>
                <c:pt idx="1">
                  <c:v>50</c:v>
                </c:pt>
                <c:pt idx="2">
                  <c:v>100</c:v>
                </c:pt>
                <c:pt idx="3">
                  <c:v>10000</c:v>
                </c:pt>
              </c:numCache>
            </c:numRef>
          </c:xVal>
          <c:yVal>
            <c:numRef>
              <c:f>'DRY Yên Bái'!$BP$117:$BP$120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'DRY Yên Bái'!$BM$117:$BM$120</c:f>
              <c:numCache>
                <c:formatCode>General</c:formatCode>
                <c:ptCount val="4"/>
                <c:pt idx="0">
                  <c:v>1</c:v>
                </c:pt>
                <c:pt idx="1">
                  <c:v>50</c:v>
                </c:pt>
                <c:pt idx="2">
                  <c:v>100</c:v>
                </c:pt>
                <c:pt idx="3">
                  <c:v>10000</c:v>
                </c:pt>
              </c:numCache>
            </c:numRef>
          </c:xVal>
          <c:yVal>
            <c:numRef>
              <c:f>'DRY Yên Bái'!$BQ$117:$BQ$120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'DRY Yên Bái'!$BM$117:$BM$120</c:f>
              <c:numCache>
                <c:formatCode>General</c:formatCode>
                <c:ptCount val="4"/>
                <c:pt idx="0">
                  <c:v>1</c:v>
                </c:pt>
                <c:pt idx="1">
                  <c:v>50</c:v>
                </c:pt>
                <c:pt idx="2">
                  <c:v>100</c:v>
                </c:pt>
                <c:pt idx="3">
                  <c:v>10000</c:v>
                </c:pt>
              </c:numCache>
            </c:numRef>
          </c:xVal>
          <c:yVal>
            <c:numRef>
              <c:f>'DRY Yên Bái'!$BR$117:$BR$120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spPr>
              <a:ln w="28575" cap="rnd">
                <a:solidFill>
                  <a:srgbClr val="00B0F0"/>
                </a:solidFill>
                <a:round/>
              </a:ln>
              <a:effectLst/>
            </c:spPr>
            <c:extLst xmlns:c16r2="http://schemas.microsoft.com/office/drawing/2015/06/chart">
              <c:ext xmlns:c16="http://schemas.microsoft.com/office/drawing/2014/chart" uri="{C3380CC4-5D6E-409C-BE32-E72D297353CC}">
                <c16:uniqueId val="{00000009-4061-4813-9072-942175EB4F71}"/>
              </c:ext>
            </c:extLst>
          </c:dPt>
          <c:xVal>
            <c:numRef>
              <c:f>'DRY Yên Bái'!$BM$117:$BM$120</c:f>
              <c:numCache>
                <c:formatCode>General</c:formatCode>
                <c:ptCount val="4"/>
                <c:pt idx="0">
                  <c:v>1</c:v>
                </c:pt>
                <c:pt idx="1">
                  <c:v>50</c:v>
                </c:pt>
                <c:pt idx="2">
                  <c:v>100</c:v>
                </c:pt>
                <c:pt idx="3">
                  <c:v>10000</c:v>
                </c:pt>
              </c:numCache>
            </c:numRef>
          </c:xVal>
          <c:yVal>
            <c:numRef>
              <c:f>'DRY Yên Bái'!$BS$117:$BS$120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4-C009-4A9C-85BC-C7B3D24DE65D}"/>
            </c:ext>
          </c:extLst>
        </c:ser>
        <c:axId val="75674752"/>
        <c:axId val="75677056"/>
      </c:scatterChart>
      <c:valAx>
        <c:axId val="75674752"/>
        <c:scaling>
          <c:logBase val="10"/>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75677056"/>
        <c:crosses val="autoZero"/>
        <c:crossBetween val="midCat"/>
      </c:valAx>
      <c:valAx>
        <c:axId val="75677056"/>
        <c:scaling>
          <c:orientation val="minMax"/>
          <c:max val="4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75674752"/>
        <c:crosses val="autoZero"/>
        <c:crossBetween val="midCat"/>
        <c:majorUnit val="20"/>
      </c:valAx>
      <c:spPr>
        <a:noFill/>
        <a:ln w="19050">
          <a:solidFill>
            <a:sysClr val="windowText" lastClr="000000"/>
          </a:solidFill>
        </a:ln>
        <a:effectLst/>
      </c:spPr>
    </c:plotArea>
    <c:plotVisOnly val="1"/>
    <c:dispBlanksAs val="gap"/>
  </c:chart>
  <c:spPr>
    <a:solidFill>
      <a:schemeClr val="bg1"/>
    </a:solidFill>
    <a:ln w="9525" cap="flat" cmpd="sng" algn="ctr">
      <a:noFill/>
      <a:round/>
    </a:ln>
    <a:effectLst/>
  </c:spPr>
  <c:txPr>
    <a:bodyPr/>
    <a:lstStyle/>
    <a:p>
      <a:pPr>
        <a:defRPr/>
      </a:pPr>
      <a:endParaRPr lang="en-US"/>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y%20Ho&#768;a%20Bi&#768;n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y Hòa Bình"/>
      <sheetName val="Blank"/>
      <sheetName val="TB"/>
      <sheetName val="Procedure"/>
      <sheetName val="Sheet1"/>
    </sheetNames>
    <sheetDataSet>
      <sheetData sheetId="0" refreshError="1">
        <row r="1">
          <cell r="D1">
            <v>2</v>
          </cell>
          <cell r="E1" t="str">
            <v>with R1 graph</v>
          </cell>
          <cell r="H1" t="str">
            <v>Revised date : 2017/07/19</v>
          </cell>
        </row>
        <row r="5">
          <cell r="C5">
            <v>0</v>
          </cell>
          <cell r="D5">
            <v>0</v>
          </cell>
          <cell r="E5">
            <v>0</v>
          </cell>
          <cell r="J5">
            <v>0</v>
          </cell>
        </row>
        <row r="6">
          <cell r="C6">
            <v>0</v>
          </cell>
          <cell r="D6">
            <v>0</v>
          </cell>
          <cell r="E6">
            <v>0</v>
          </cell>
          <cell r="J6">
            <v>0</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E141"/>
  <sheetViews>
    <sheetView tabSelected="1" topLeftCell="BT28" zoomScale="80" zoomScaleNormal="80" workbookViewId="0">
      <selection activeCell="AE69" sqref="AE69"/>
    </sheetView>
  </sheetViews>
  <sheetFormatPr defaultColWidth="9" defaultRowHeight="15"/>
  <cols>
    <col min="1" max="1" width="7.625" style="41"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1" customWidth="1"/>
    <col min="11" max="11" width="7.625" style="41" customWidth="1"/>
    <col min="12" max="12" width="12.375" style="42" customWidth="1"/>
    <col min="13" max="42" width="6.625" style="41" customWidth="1"/>
    <col min="43" max="43" width="53.5" style="41" customWidth="1"/>
    <col min="44" max="44" width="8.625" style="41"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4" customWidth="1"/>
    <col min="56" max="56" width="7.875" style="44" customWidth="1"/>
    <col min="57" max="60" width="7.625" style="44" customWidth="1"/>
    <col min="61" max="62" width="9.375" style="44" customWidth="1"/>
    <col min="63" max="63" width="5.125" style="41" customWidth="1"/>
    <col min="64" max="64" width="13.375" style="41" customWidth="1"/>
    <col min="65" max="66" width="7.625" style="41" customWidth="1"/>
    <col min="67" max="69" width="8.875" style="41" bestFit="1" customWidth="1"/>
    <col min="70" max="73" width="7.625" style="41" customWidth="1"/>
    <col min="74" max="74" width="9.625" style="41" bestFit="1" customWidth="1"/>
    <col min="75" max="75" width="8.75" style="41" customWidth="1"/>
    <col min="76" max="76" width="9.25" style="41" bestFit="1" customWidth="1"/>
    <col min="77" max="77" width="14.25" style="41" bestFit="1" customWidth="1"/>
    <col min="78" max="78" width="5.125" style="41" customWidth="1"/>
    <col min="79" max="79" width="13.5" style="41" bestFit="1" customWidth="1"/>
    <col min="80" max="80" width="9.625" style="41" customWidth="1"/>
    <col min="81" max="81" width="7.625" style="41" customWidth="1"/>
    <col min="82" max="82" width="9.625" style="41" customWidth="1"/>
    <col min="83" max="83" width="7.625" style="41" customWidth="1"/>
    <col min="84" max="95" width="9.25" style="41" customWidth="1"/>
    <col min="96" max="16384" width="9" style="41"/>
  </cols>
  <sheetData>
    <row r="1" spans="1:95">
      <c r="A1" s="37" t="s">
        <v>0</v>
      </c>
      <c r="B1" s="38"/>
      <c r="C1" s="39" t="s">
        <v>1</v>
      </c>
      <c r="D1" s="40">
        <v>2</v>
      </c>
      <c r="E1" s="41" t="s">
        <v>93</v>
      </c>
      <c r="F1" s="41"/>
      <c r="G1" s="83"/>
      <c r="H1" s="41" t="s">
        <v>160</v>
      </c>
      <c r="I1" s="41"/>
      <c r="J1" s="42"/>
      <c r="L1" s="41"/>
    </row>
    <row r="2" spans="1:95">
      <c r="B2" s="41"/>
      <c r="C2" s="41"/>
      <c r="D2" s="45"/>
      <c r="E2" s="41"/>
      <c r="F2" s="41"/>
      <c r="G2" s="83"/>
      <c r="H2" s="41"/>
      <c r="I2" s="41"/>
      <c r="J2" s="42"/>
      <c r="L2" s="41"/>
    </row>
    <row r="3" spans="1:95" ht="15" customHeight="1" thickBot="1">
      <c r="A3" s="34" t="s">
        <v>3</v>
      </c>
      <c r="B3" s="35"/>
      <c r="C3" s="35" t="s">
        <v>4</v>
      </c>
      <c r="D3" s="35"/>
      <c r="E3" s="35"/>
      <c r="F3" s="35"/>
      <c r="G3" s="84"/>
      <c r="H3" s="91"/>
      <c r="I3" s="91"/>
      <c r="J3" s="91"/>
      <c r="K3" s="91"/>
      <c r="L3" s="92"/>
      <c r="M3" s="92"/>
      <c r="AR3" s="34" t="s">
        <v>3</v>
      </c>
      <c r="AS3" s="35"/>
      <c r="AT3" s="35" t="s">
        <v>4</v>
      </c>
      <c r="AU3" s="35"/>
      <c r="AV3" s="35"/>
      <c r="AW3" s="36"/>
      <c r="AX3" s="36"/>
      <c r="AY3" s="66"/>
      <c r="AZ3" s="9"/>
      <c r="BA3" s="44"/>
    </row>
    <row r="4" spans="1:95" ht="15" customHeight="1">
      <c r="A4" s="1"/>
      <c r="G4" s="85"/>
      <c r="H4" s="41"/>
      <c r="I4" s="41"/>
      <c r="J4" s="42"/>
      <c r="L4" s="41"/>
      <c r="AR4" s="1"/>
      <c r="AW4" s="10"/>
      <c r="AX4" s="9"/>
      <c r="AY4" s="9"/>
      <c r="AZ4" s="9"/>
      <c r="BA4" s="44"/>
      <c r="BK4" s="43"/>
      <c r="BL4" s="239"/>
    </row>
    <row r="5" spans="1:95" ht="15" customHeight="1" thickBot="1">
      <c r="A5" s="51" t="s">
        <v>5</v>
      </c>
      <c r="B5" s="52"/>
      <c r="C5" s="339" t="s">
        <v>239</v>
      </c>
      <c r="D5" s="339"/>
      <c r="E5" s="339"/>
      <c r="F5" s="56"/>
      <c r="G5" s="86"/>
      <c r="H5" s="51" t="s">
        <v>6</v>
      </c>
      <c r="I5" s="51"/>
      <c r="J5" s="340"/>
      <c r="K5" s="340"/>
      <c r="L5" s="340"/>
      <c r="M5" s="340"/>
      <c r="AC5" s="237" t="s">
        <v>137</v>
      </c>
      <c r="AD5" s="139"/>
      <c r="AE5" s="139"/>
      <c r="AF5" s="139"/>
      <c r="AG5" s="139"/>
      <c r="AH5" s="139"/>
      <c r="AI5" s="139"/>
      <c r="AJ5" s="139"/>
      <c r="AK5" s="5"/>
      <c r="AL5" s="5"/>
      <c r="AM5" s="5"/>
      <c r="AN5" s="5"/>
      <c r="AO5" s="5"/>
      <c r="AP5" s="3"/>
      <c r="AR5" s="51" t="s">
        <v>5</v>
      </c>
      <c r="AS5" s="52"/>
      <c r="AT5" s="343" t="str">
        <f>C5</f>
        <v>Yen Bai</v>
      </c>
      <c r="AU5" s="343"/>
      <c r="AV5" s="343"/>
      <c r="AW5" s="108" t="str">
        <f>H5</f>
        <v xml:space="preserve">Site Classification: </v>
      </c>
      <c r="AX5" s="108"/>
      <c r="AY5" s="347">
        <f>J5</f>
        <v>0</v>
      </c>
      <c r="AZ5" s="347"/>
      <c r="BA5" s="347"/>
      <c r="BB5" s="347"/>
      <c r="BC5" s="42"/>
      <c r="BD5" s="42"/>
      <c r="BE5" s="42"/>
      <c r="BF5" s="42"/>
      <c r="BG5" s="41"/>
      <c r="BH5" s="41"/>
      <c r="BI5" s="42"/>
      <c r="BJ5" s="42"/>
      <c r="BK5" s="43"/>
    </row>
    <row r="6" spans="1:95" ht="15" customHeight="1" thickBot="1">
      <c r="A6" s="53" t="s">
        <v>128</v>
      </c>
      <c r="B6" s="53"/>
      <c r="C6" s="341" t="s">
        <v>240</v>
      </c>
      <c r="D6" s="341"/>
      <c r="E6" s="341"/>
      <c r="F6" s="57"/>
      <c r="G6" s="86"/>
      <c r="H6" s="53" t="s">
        <v>129</v>
      </c>
      <c r="I6" s="53"/>
      <c r="J6" s="342" t="s">
        <v>241</v>
      </c>
      <c r="K6" s="342"/>
      <c r="L6" s="342"/>
      <c r="M6" s="342"/>
      <c r="AC6" s="345" t="s">
        <v>94</v>
      </c>
      <c r="AD6" s="346"/>
      <c r="AE6" s="345" t="s">
        <v>95</v>
      </c>
      <c r="AF6" s="346"/>
      <c r="AG6" s="345" t="s">
        <v>96</v>
      </c>
      <c r="AH6" s="346"/>
      <c r="AI6" s="345" t="s">
        <v>97</v>
      </c>
      <c r="AJ6" s="346"/>
      <c r="AK6" s="5"/>
      <c r="AL6" s="5"/>
      <c r="AM6" s="5"/>
      <c r="AN6" s="5"/>
      <c r="AO6" s="5"/>
      <c r="AP6" s="3"/>
      <c r="AR6" s="53" t="s">
        <v>7</v>
      </c>
      <c r="AS6" s="53"/>
      <c r="AT6" s="344" t="str">
        <f>C6</f>
        <v>IMHEN</v>
      </c>
      <c r="AU6" s="344"/>
      <c r="AV6" s="344"/>
      <c r="AW6" s="109" t="str">
        <f>H6</f>
        <v>Reporter:</v>
      </c>
      <c r="AX6" s="109"/>
      <c r="AY6" s="348" t="str">
        <f>J6</f>
        <v>Nguyen Truong Giang</v>
      </c>
      <c r="AZ6" s="348"/>
      <c r="BA6" s="348"/>
      <c r="BB6" s="348"/>
      <c r="BC6" s="42"/>
      <c r="BD6" s="42"/>
      <c r="BE6" s="42"/>
      <c r="BF6" s="42"/>
      <c r="BG6" s="41"/>
      <c r="BH6" s="41"/>
      <c r="BI6" s="42"/>
      <c r="BJ6" s="42"/>
      <c r="BK6" s="43"/>
      <c r="BL6" s="238" t="s">
        <v>145</v>
      </c>
    </row>
    <row r="7" spans="1:95" ht="15" customHeight="1">
      <c r="A7" s="113"/>
      <c r="B7" s="113"/>
      <c r="C7" s="163"/>
      <c r="D7" s="163"/>
      <c r="E7" s="163"/>
      <c r="F7" s="163"/>
      <c r="G7" s="86"/>
      <c r="H7" s="113"/>
      <c r="I7" s="113"/>
      <c r="J7" s="164"/>
      <c r="K7" s="164"/>
      <c r="L7" s="164"/>
      <c r="M7" s="164"/>
      <c r="AC7" s="305">
        <v>25</v>
      </c>
      <c r="AD7" s="306"/>
      <c r="AE7" s="305">
        <v>25</v>
      </c>
      <c r="AF7" s="306"/>
      <c r="AG7" s="303">
        <v>25</v>
      </c>
      <c r="AH7" s="304"/>
      <c r="AI7" s="305">
        <v>25</v>
      </c>
      <c r="AJ7" s="306"/>
      <c r="AK7" s="5"/>
      <c r="AL7" s="5"/>
      <c r="AM7" s="5"/>
      <c r="AN7" s="5"/>
      <c r="AO7" s="5"/>
      <c r="AP7" s="3"/>
      <c r="AR7" s="113"/>
      <c r="AS7" s="113"/>
      <c r="AT7" s="132"/>
      <c r="AU7" s="132"/>
      <c r="AV7" s="132"/>
      <c r="AW7" s="165"/>
      <c r="AX7" s="165"/>
      <c r="AY7" s="133"/>
      <c r="AZ7" s="133"/>
      <c r="BA7" s="133"/>
      <c r="BB7" s="133"/>
      <c r="BC7" s="42"/>
      <c r="BD7" s="42"/>
      <c r="BE7" s="42"/>
      <c r="BF7" s="42"/>
      <c r="BG7" s="41"/>
      <c r="BH7" s="41"/>
      <c r="BK7" s="43"/>
      <c r="BL7" s="238" t="s">
        <v>146</v>
      </c>
    </row>
    <row r="8" spans="1:95" ht="15" customHeight="1" thickBot="1">
      <c r="A8" s="1"/>
      <c r="B8" s="3"/>
      <c r="C8" s="3"/>
      <c r="D8" s="3"/>
      <c r="E8" s="3"/>
      <c r="F8" s="3"/>
      <c r="G8" s="82"/>
      <c r="H8" s="3"/>
      <c r="I8" s="3"/>
      <c r="J8" s="5"/>
      <c r="K8" s="1"/>
      <c r="L8" s="7"/>
      <c r="M8" s="1"/>
      <c r="AQ8" s="44"/>
      <c r="AS8" s="43"/>
      <c r="AT8" s="1"/>
      <c r="AU8" s="3"/>
      <c r="AV8" s="3"/>
      <c r="AW8" s="3"/>
      <c r="AX8" s="3"/>
      <c r="AY8" s="11"/>
      <c r="BB8" s="12"/>
      <c r="BC8" s="12"/>
      <c r="BK8" s="277" t="s">
        <v>147</v>
      </c>
      <c r="BL8" s="278"/>
      <c r="BM8" s="170">
        <v>96.06</v>
      </c>
      <c r="BN8" s="170">
        <v>62.01</v>
      </c>
      <c r="BO8" s="170">
        <v>35.450000000000003</v>
      </c>
      <c r="BP8" s="170">
        <v>18.04</v>
      </c>
      <c r="BQ8" s="170">
        <v>22.99</v>
      </c>
      <c r="BR8" s="170">
        <v>39.1</v>
      </c>
      <c r="BS8" s="170">
        <v>24.31</v>
      </c>
      <c r="BT8" s="170">
        <v>40.08</v>
      </c>
    </row>
    <row r="9" spans="1:95" ht="15" customHeight="1" thickBot="1">
      <c r="A9" s="46"/>
      <c r="B9" s="3" t="s">
        <v>8</v>
      </c>
      <c r="C9" s="3"/>
      <c r="D9" s="3"/>
      <c r="E9" s="124"/>
      <c r="F9" s="124"/>
      <c r="G9" s="124"/>
      <c r="H9" s="124"/>
      <c r="I9" s="125" t="s">
        <v>51</v>
      </c>
      <c r="J9" s="131" t="s">
        <v>159</v>
      </c>
      <c r="AQ9" s="44"/>
      <c r="AR9" s="67" t="s">
        <v>40</v>
      </c>
      <c r="AS9" s="68" t="s">
        <v>41</v>
      </c>
      <c r="AT9" s="5"/>
      <c r="AU9" s="277" t="s">
        <v>143</v>
      </c>
      <c r="AV9" s="278"/>
      <c r="AW9" s="167">
        <v>96.06</v>
      </c>
      <c r="AX9" s="168">
        <v>62.01</v>
      </c>
      <c r="AY9" s="168">
        <v>35.450000000000003</v>
      </c>
      <c r="AZ9" s="168">
        <v>18.04</v>
      </c>
      <c r="BA9" s="168">
        <v>96.06</v>
      </c>
      <c r="BB9" s="168">
        <v>62.01</v>
      </c>
      <c r="BC9" s="168">
        <v>35.450000000000003</v>
      </c>
      <c r="BD9" s="168">
        <v>18.04</v>
      </c>
      <c r="BE9" s="168">
        <v>22.99</v>
      </c>
      <c r="BF9" s="168">
        <v>39.1</v>
      </c>
      <c r="BG9" s="168">
        <v>24.31</v>
      </c>
      <c r="BH9" s="168">
        <v>40.08</v>
      </c>
      <c r="BI9" s="50"/>
      <c r="BJ9" s="50"/>
      <c r="BK9" s="277" t="s">
        <v>148</v>
      </c>
      <c r="BL9" s="278"/>
      <c r="BM9" s="171">
        <v>2</v>
      </c>
      <c r="BN9" s="171">
        <v>1</v>
      </c>
      <c r="BO9" s="171">
        <v>1</v>
      </c>
      <c r="BP9" s="171">
        <v>1</v>
      </c>
      <c r="BQ9" s="171">
        <v>1</v>
      </c>
      <c r="BR9" s="171">
        <v>1</v>
      </c>
      <c r="BS9" s="171">
        <v>2</v>
      </c>
      <c r="BT9" s="171">
        <v>2</v>
      </c>
      <c r="CH9" s="277" t="s">
        <v>147</v>
      </c>
      <c r="CI9" s="278"/>
      <c r="CJ9" s="168">
        <v>96.06</v>
      </c>
      <c r="CK9" s="168">
        <v>62.01</v>
      </c>
      <c r="CL9" s="168">
        <v>35.450000000000003</v>
      </c>
      <c r="CM9" s="168">
        <v>18.04</v>
      </c>
      <c r="CN9" s="168">
        <v>22.99</v>
      </c>
      <c r="CO9" s="168">
        <v>39.1</v>
      </c>
      <c r="CP9" s="168">
        <v>24.31</v>
      </c>
      <c r="CQ9" s="168">
        <v>40.08</v>
      </c>
    </row>
    <row r="10" spans="1:95" ht="15" customHeight="1" thickBot="1">
      <c r="B10" s="3"/>
      <c r="C10" s="3"/>
      <c r="D10" s="3"/>
      <c r="E10" s="41" t="s">
        <v>138</v>
      </c>
      <c r="F10" s="3"/>
      <c r="G10" s="3"/>
      <c r="H10" s="3"/>
      <c r="I10" s="3"/>
      <c r="J10" s="93"/>
      <c r="K10" s="84"/>
      <c r="M10" s="3"/>
      <c r="AS10" s="3"/>
      <c r="AT10" s="3"/>
      <c r="AU10" s="3"/>
      <c r="AV10" s="3"/>
      <c r="AW10" s="8"/>
      <c r="BK10" s="43"/>
      <c r="CA10" s="242" t="s">
        <v>156</v>
      </c>
      <c r="CH10" s="244" t="s">
        <v>157</v>
      </c>
    </row>
    <row r="11" spans="1:95" s="1" customFormat="1" ht="15" customHeight="1" thickBot="1">
      <c r="A11" s="6" t="s">
        <v>9</v>
      </c>
      <c r="B11" s="311" t="s">
        <v>29</v>
      </c>
      <c r="C11" s="312"/>
      <c r="D11" s="312"/>
      <c r="E11" s="313"/>
      <c r="F11" s="311" t="s">
        <v>32</v>
      </c>
      <c r="G11" s="312"/>
      <c r="H11" s="312"/>
      <c r="I11" s="313"/>
      <c r="J11" s="335" t="s">
        <v>43</v>
      </c>
      <c r="K11" s="336"/>
      <c r="L11" s="337"/>
      <c r="M11" s="315" t="s">
        <v>42</v>
      </c>
      <c r="N11" s="315"/>
      <c r="O11" s="315"/>
      <c r="P11" s="315"/>
      <c r="Q11" s="315"/>
      <c r="R11" s="315"/>
      <c r="S11" s="315"/>
      <c r="T11" s="315"/>
      <c r="U11" s="315"/>
      <c r="V11" s="315"/>
      <c r="W11" s="315"/>
      <c r="X11" s="315"/>
      <c r="Y11" s="315"/>
      <c r="Z11" s="315"/>
      <c r="AA11" s="315"/>
      <c r="AB11" s="316"/>
      <c r="AC11" s="314" t="s">
        <v>35</v>
      </c>
      <c r="AD11" s="315"/>
      <c r="AE11" s="315"/>
      <c r="AF11" s="315"/>
      <c r="AG11" s="315"/>
      <c r="AH11" s="315"/>
      <c r="AI11" s="315"/>
      <c r="AJ11" s="316"/>
      <c r="AK11" s="314" t="s">
        <v>36</v>
      </c>
      <c r="AL11" s="315"/>
      <c r="AM11" s="315"/>
      <c r="AN11" s="316"/>
      <c r="AO11" s="309" t="s">
        <v>37</v>
      </c>
      <c r="AP11" s="310"/>
      <c r="AQ11" s="115"/>
      <c r="AR11" s="6" t="s">
        <v>9</v>
      </c>
      <c r="AS11" s="311" t="s">
        <v>29</v>
      </c>
      <c r="AT11" s="312"/>
      <c r="AU11" s="312"/>
      <c r="AV11" s="313"/>
      <c r="AW11" s="317" t="s">
        <v>38</v>
      </c>
      <c r="AX11" s="318"/>
      <c r="AY11" s="318"/>
      <c r="AZ11" s="319"/>
      <c r="BA11" s="320" t="s">
        <v>39</v>
      </c>
      <c r="BB11" s="321"/>
      <c r="BC11" s="321"/>
      <c r="BD11" s="321"/>
      <c r="BE11" s="321"/>
      <c r="BF11" s="321"/>
      <c r="BG11" s="321"/>
      <c r="BH11" s="322"/>
      <c r="BI11" s="307" t="s">
        <v>139</v>
      </c>
      <c r="BJ11" s="308"/>
      <c r="BK11" s="172"/>
      <c r="BL11" s="41" t="s">
        <v>144</v>
      </c>
      <c r="BM11" s="41"/>
      <c r="BN11" s="41"/>
      <c r="BO11" s="41" t="s">
        <v>158</v>
      </c>
      <c r="BP11" s="41"/>
      <c r="BQ11" s="41"/>
      <c r="BR11" s="41"/>
      <c r="BS11" s="41"/>
      <c r="BT11" s="41"/>
      <c r="BU11" s="41"/>
      <c r="BV11" s="43"/>
      <c r="BW11" s="43"/>
      <c r="BX11" s="245"/>
      <c r="BY11" s="245"/>
      <c r="BZ11" s="41"/>
      <c r="CA11" s="173"/>
      <c r="CB11" s="281" t="s">
        <v>154</v>
      </c>
      <c r="CC11" s="282"/>
      <c r="CD11" s="282"/>
      <c r="CE11" s="282"/>
      <c r="CF11" s="283" t="s">
        <v>237</v>
      </c>
      <c r="CG11" s="284"/>
      <c r="CH11" s="284"/>
      <c r="CI11" s="285"/>
      <c r="CJ11" s="286" t="s">
        <v>238</v>
      </c>
      <c r="CK11" s="287"/>
      <c r="CL11" s="287"/>
      <c r="CM11" s="287"/>
      <c r="CN11" s="287"/>
      <c r="CO11" s="287"/>
      <c r="CP11" s="287"/>
      <c r="CQ11" s="288"/>
    </row>
    <row r="12" spans="1:95" s="1" customFormat="1" ht="31.5">
      <c r="A12" s="47" t="s">
        <v>10</v>
      </c>
      <c r="B12" s="330" t="s">
        <v>30</v>
      </c>
      <c r="C12" s="331"/>
      <c r="D12" s="330" t="s">
        <v>31</v>
      </c>
      <c r="E12" s="332"/>
      <c r="F12" s="330" t="s">
        <v>30</v>
      </c>
      <c r="G12" s="331"/>
      <c r="H12" s="330" t="s">
        <v>31</v>
      </c>
      <c r="I12" s="332"/>
      <c r="J12" s="98" t="s">
        <v>49</v>
      </c>
      <c r="K12" s="99" t="s">
        <v>44</v>
      </c>
      <c r="L12" s="100" t="s">
        <v>45</v>
      </c>
      <c r="M12" s="338" t="s">
        <v>11</v>
      </c>
      <c r="N12" s="324"/>
      <c r="O12" s="323" t="s">
        <v>12</v>
      </c>
      <c r="P12" s="324"/>
      <c r="Q12" s="323" t="s">
        <v>13</v>
      </c>
      <c r="R12" s="324"/>
      <c r="S12" s="323" t="s">
        <v>14</v>
      </c>
      <c r="T12" s="324"/>
      <c r="U12" s="323" t="s">
        <v>15</v>
      </c>
      <c r="V12" s="324"/>
      <c r="W12" s="323" t="s">
        <v>16</v>
      </c>
      <c r="X12" s="324"/>
      <c r="Y12" s="323" t="s">
        <v>17</v>
      </c>
      <c r="Z12" s="324"/>
      <c r="AA12" s="323" t="s">
        <v>18</v>
      </c>
      <c r="AB12" s="324"/>
      <c r="AC12" s="323" t="s">
        <v>11</v>
      </c>
      <c r="AD12" s="324"/>
      <c r="AE12" s="323" t="s">
        <v>12</v>
      </c>
      <c r="AF12" s="324"/>
      <c r="AG12" s="323" t="s">
        <v>13</v>
      </c>
      <c r="AH12" s="324"/>
      <c r="AI12" s="323" t="s">
        <v>14</v>
      </c>
      <c r="AJ12" s="324"/>
      <c r="AK12" s="323" t="s">
        <v>11</v>
      </c>
      <c r="AL12" s="324"/>
      <c r="AM12" s="323" t="s">
        <v>13</v>
      </c>
      <c r="AN12" s="324"/>
      <c r="AO12" s="323" t="s">
        <v>14</v>
      </c>
      <c r="AP12" s="329"/>
      <c r="AQ12" s="118" t="s">
        <v>50</v>
      </c>
      <c r="AR12" s="47" t="s">
        <v>10</v>
      </c>
      <c r="AS12" s="330" t="s">
        <v>30</v>
      </c>
      <c r="AT12" s="331"/>
      <c r="AU12" s="330" t="s">
        <v>31</v>
      </c>
      <c r="AV12" s="332"/>
      <c r="AW12" s="333" t="s">
        <v>19</v>
      </c>
      <c r="AX12" s="325" t="s">
        <v>20</v>
      </c>
      <c r="AY12" s="325" t="s">
        <v>21</v>
      </c>
      <c r="AZ12" s="325" t="s">
        <v>22</v>
      </c>
      <c r="BA12" s="325" t="s">
        <v>11</v>
      </c>
      <c r="BB12" s="325" t="s">
        <v>12</v>
      </c>
      <c r="BC12" s="325" t="s">
        <v>13</v>
      </c>
      <c r="BD12" s="325" t="s">
        <v>14</v>
      </c>
      <c r="BE12" s="325" t="s">
        <v>15</v>
      </c>
      <c r="BF12" s="325" t="s">
        <v>16</v>
      </c>
      <c r="BG12" s="325" t="s">
        <v>23</v>
      </c>
      <c r="BH12" s="327" t="s">
        <v>24</v>
      </c>
      <c r="BI12" s="289" t="s">
        <v>140</v>
      </c>
      <c r="BJ12" s="291" t="s">
        <v>106</v>
      </c>
      <c r="BK12" s="172"/>
      <c r="BL12" s="293" t="s">
        <v>149</v>
      </c>
      <c r="BM12" s="174" t="s">
        <v>98</v>
      </c>
      <c r="BN12" s="175" t="s">
        <v>99</v>
      </c>
      <c r="BO12" s="175" t="s">
        <v>100</v>
      </c>
      <c r="BP12" s="175" t="s">
        <v>101</v>
      </c>
      <c r="BQ12" s="175" t="s">
        <v>102</v>
      </c>
      <c r="BR12" s="175" t="s">
        <v>103</v>
      </c>
      <c r="BS12" s="175" t="s">
        <v>107</v>
      </c>
      <c r="BT12" s="175" t="s">
        <v>104</v>
      </c>
      <c r="BU12" s="176" t="s">
        <v>108</v>
      </c>
      <c r="BV12" s="176" t="s">
        <v>105</v>
      </c>
      <c r="BW12" s="295" t="s">
        <v>109</v>
      </c>
      <c r="BX12" s="240" t="s">
        <v>150</v>
      </c>
      <c r="BY12" s="241" t="s">
        <v>151</v>
      </c>
      <c r="BZ12" s="41"/>
      <c r="CA12" s="243" t="s">
        <v>152</v>
      </c>
      <c r="CB12" s="297" t="s">
        <v>133</v>
      </c>
      <c r="CC12" s="298"/>
      <c r="CD12" s="297" t="s">
        <v>155</v>
      </c>
      <c r="CE12" s="298"/>
      <c r="CF12" s="299" t="s">
        <v>110</v>
      </c>
      <c r="CG12" s="279" t="s">
        <v>111</v>
      </c>
      <c r="CH12" s="279" t="s">
        <v>112</v>
      </c>
      <c r="CI12" s="279" t="s">
        <v>113</v>
      </c>
      <c r="CJ12" s="279" t="s">
        <v>114</v>
      </c>
      <c r="CK12" s="279" t="s">
        <v>115</v>
      </c>
      <c r="CL12" s="279" t="s">
        <v>116</v>
      </c>
      <c r="CM12" s="279" t="s">
        <v>117</v>
      </c>
      <c r="CN12" s="279" t="s">
        <v>118</v>
      </c>
      <c r="CO12" s="279" t="s">
        <v>119</v>
      </c>
      <c r="CP12" s="279" t="s">
        <v>120</v>
      </c>
      <c r="CQ12" s="301" t="s">
        <v>121</v>
      </c>
    </row>
    <row r="13" spans="1:95" s="49" customFormat="1" ht="15" customHeight="1" thickBot="1">
      <c r="A13" s="48"/>
      <c r="B13" s="13" t="s">
        <v>25</v>
      </c>
      <c r="C13" s="14" t="s">
        <v>26</v>
      </c>
      <c r="D13" s="13" t="s">
        <v>25</v>
      </c>
      <c r="E13" s="14" t="s">
        <v>26</v>
      </c>
      <c r="F13" s="60" t="s">
        <v>33</v>
      </c>
      <c r="G13" s="61" t="s">
        <v>34</v>
      </c>
      <c r="H13" s="60" t="s">
        <v>33</v>
      </c>
      <c r="I13" s="62" t="s">
        <v>34</v>
      </c>
      <c r="J13" s="94" t="s">
        <v>46</v>
      </c>
      <c r="K13" s="94" t="s">
        <v>47</v>
      </c>
      <c r="L13" s="95" t="s">
        <v>48</v>
      </c>
      <c r="M13" s="96" t="s">
        <v>27</v>
      </c>
      <c r="N13" s="63" t="s">
        <v>28</v>
      </c>
      <c r="O13" s="63" t="s">
        <v>27</v>
      </c>
      <c r="P13" s="63" t="s">
        <v>28</v>
      </c>
      <c r="Q13" s="63" t="s">
        <v>27</v>
      </c>
      <c r="R13" s="63" t="s">
        <v>28</v>
      </c>
      <c r="S13" s="63" t="s">
        <v>27</v>
      </c>
      <c r="T13" s="63" t="s">
        <v>28</v>
      </c>
      <c r="U13" s="63" t="s">
        <v>27</v>
      </c>
      <c r="V13" s="63" t="s">
        <v>28</v>
      </c>
      <c r="W13" s="63" t="s">
        <v>27</v>
      </c>
      <c r="X13" s="63" t="s">
        <v>28</v>
      </c>
      <c r="Y13" s="63" t="s">
        <v>27</v>
      </c>
      <c r="Z13" s="63" t="s">
        <v>28</v>
      </c>
      <c r="AA13" s="63" t="s">
        <v>27</v>
      </c>
      <c r="AB13" s="63" t="s">
        <v>28</v>
      </c>
      <c r="AC13" s="15" t="s">
        <v>27</v>
      </c>
      <c r="AD13" s="15" t="s">
        <v>28</v>
      </c>
      <c r="AE13" s="15" t="s">
        <v>27</v>
      </c>
      <c r="AF13" s="15" t="s">
        <v>28</v>
      </c>
      <c r="AG13" s="15" t="s">
        <v>27</v>
      </c>
      <c r="AH13" s="15" t="s">
        <v>28</v>
      </c>
      <c r="AI13" s="15" t="s">
        <v>27</v>
      </c>
      <c r="AJ13" s="15" t="s">
        <v>28</v>
      </c>
      <c r="AK13" s="15" t="s">
        <v>27</v>
      </c>
      <c r="AL13" s="15" t="s">
        <v>28</v>
      </c>
      <c r="AM13" s="15" t="s">
        <v>27</v>
      </c>
      <c r="AN13" s="15" t="s">
        <v>28</v>
      </c>
      <c r="AO13" s="15" t="s">
        <v>27</v>
      </c>
      <c r="AP13" s="24" t="s">
        <v>28</v>
      </c>
      <c r="AQ13" s="117"/>
      <c r="AR13" s="48"/>
      <c r="AS13" s="13" t="s">
        <v>25</v>
      </c>
      <c r="AT13" s="14" t="s">
        <v>26</v>
      </c>
      <c r="AU13" s="13" t="s">
        <v>25</v>
      </c>
      <c r="AV13" s="14" t="s">
        <v>26</v>
      </c>
      <c r="AW13" s="334"/>
      <c r="AX13" s="326"/>
      <c r="AY13" s="326"/>
      <c r="AZ13" s="326"/>
      <c r="BA13" s="326"/>
      <c r="BB13" s="326"/>
      <c r="BC13" s="326"/>
      <c r="BD13" s="326"/>
      <c r="BE13" s="326"/>
      <c r="BF13" s="326"/>
      <c r="BG13" s="326"/>
      <c r="BH13" s="328"/>
      <c r="BI13" s="290"/>
      <c r="BJ13" s="292"/>
      <c r="BK13" s="177"/>
      <c r="BL13" s="294"/>
      <c r="BM13" s="178" t="s">
        <v>122</v>
      </c>
      <c r="BN13" s="179" t="s">
        <v>122</v>
      </c>
      <c r="BO13" s="179" t="s">
        <v>122</v>
      </c>
      <c r="BP13" s="179" t="s">
        <v>122</v>
      </c>
      <c r="BQ13" s="179" t="s">
        <v>122</v>
      </c>
      <c r="BR13" s="179" t="s">
        <v>122</v>
      </c>
      <c r="BS13" s="179" t="s">
        <v>122</v>
      </c>
      <c r="BT13" s="179" t="s">
        <v>122</v>
      </c>
      <c r="BU13" s="180" t="s">
        <v>123</v>
      </c>
      <c r="BV13" s="180" t="s">
        <v>123</v>
      </c>
      <c r="BW13" s="296"/>
      <c r="BX13" s="179" t="s">
        <v>124</v>
      </c>
      <c r="BY13" s="181"/>
      <c r="BZ13" s="182"/>
      <c r="CA13" s="183" t="s">
        <v>153</v>
      </c>
      <c r="CB13" s="184" t="s">
        <v>125</v>
      </c>
      <c r="CC13" s="166" t="s">
        <v>126</v>
      </c>
      <c r="CD13" s="184" t="s">
        <v>125</v>
      </c>
      <c r="CE13" s="166" t="s">
        <v>126</v>
      </c>
      <c r="CF13" s="300"/>
      <c r="CG13" s="280"/>
      <c r="CH13" s="280"/>
      <c r="CI13" s="280"/>
      <c r="CJ13" s="280"/>
      <c r="CK13" s="280"/>
      <c r="CL13" s="280"/>
      <c r="CM13" s="280"/>
      <c r="CN13" s="280"/>
      <c r="CO13" s="280"/>
      <c r="CP13" s="280"/>
      <c r="CQ13" s="302"/>
    </row>
    <row r="14" spans="1:95" s="1" customFormat="1" ht="15" customHeight="1" thickBot="1">
      <c r="A14" s="126">
        <v>1</v>
      </c>
      <c r="B14" s="250">
        <v>43465</v>
      </c>
      <c r="C14" s="251">
        <v>0.375</v>
      </c>
      <c r="D14" s="250">
        <v>43472</v>
      </c>
      <c r="E14" s="251">
        <v>0.375</v>
      </c>
      <c r="F14" s="127"/>
      <c r="G14" s="229"/>
      <c r="H14" s="127"/>
      <c r="I14" s="229"/>
      <c r="J14" s="128" t="str">
        <f>IF($J$9="No",AVERAGE(F14,H14),"")</f>
        <v/>
      </c>
      <c r="K14" s="129" t="str">
        <f>IF($J$9="No",(I14-G14)/1000,"")</f>
        <v/>
      </c>
      <c r="L14" s="130">
        <v>10.45</v>
      </c>
      <c r="M14" s="1">
        <v>3.6150000000000002</v>
      </c>
      <c r="N14" s="1">
        <v>6.0000000000000001E-3</v>
      </c>
      <c r="O14" s="1">
        <v>3.3330000000000002</v>
      </c>
      <c r="P14" s="1">
        <v>2E-3</v>
      </c>
      <c r="Q14" s="1">
        <v>2.5680000000000001</v>
      </c>
      <c r="R14" s="1">
        <v>8.9999999999999993E-3</v>
      </c>
      <c r="S14" s="1">
        <v>0.64600000000000002</v>
      </c>
      <c r="T14" s="260">
        <v>0</v>
      </c>
      <c r="U14" s="1">
        <v>0.41499999999999998</v>
      </c>
      <c r="V14" s="1">
        <v>8.0000000000000002E-3</v>
      </c>
      <c r="W14" s="1">
        <v>0.33100000000000002</v>
      </c>
      <c r="X14" s="1">
        <v>1.2E-2</v>
      </c>
      <c r="Y14" s="1">
        <v>0.112</v>
      </c>
      <c r="Z14" s="1">
        <v>1E-3</v>
      </c>
      <c r="AA14" s="1">
        <v>2.4489999999999998</v>
      </c>
      <c r="AB14" s="1">
        <v>1.7999999999999999E-2</v>
      </c>
      <c r="AC14" s="1">
        <v>0.441</v>
      </c>
      <c r="AD14" s="1">
        <v>1.0999999999999999E-2</v>
      </c>
      <c r="AE14" s="1">
        <v>0.13800000000000001</v>
      </c>
      <c r="AF14" s="260">
        <v>0</v>
      </c>
      <c r="AG14" s="1">
        <v>0.127</v>
      </c>
      <c r="AH14" s="1">
        <v>1.4E-2</v>
      </c>
      <c r="AI14" s="1">
        <v>9.1999999999999998E-2</v>
      </c>
      <c r="AJ14" s="1">
        <v>5.0000000000000001E-4</v>
      </c>
      <c r="AK14" s="1">
        <v>0.13500000000000001</v>
      </c>
      <c r="AL14" s="1">
        <v>1.4999999999999999E-2</v>
      </c>
      <c r="AM14" s="1">
        <v>0.53700000000000003</v>
      </c>
      <c r="AN14" s="1">
        <v>0.01</v>
      </c>
      <c r="AO14" s="1">
        <v>1.0860000000000001</v>
      </c>
      <c r="AP14" s="1">
        <v>1.5E-3</v>
      </c>
      <c r="AQ14" s="115"/>
      <c r="AR14" s="101">
        <f>IF(A14="","",A14)</f>
        <v>1</v>
      </c>
      <c r="AS14" s="102">
        <f>IF(B14="","",B14)</f>
        <v>43465</v>
      </c>
      <c r="AT14" s="121">
        <f t="shared" ref="AT14:AV102" si="0">IF(C14="","",C14)</f>
        <v>0.375</v>
      </c>
      <c r="AU14" s="102">
        <f t="shared" si="0"/>
        <v>43472</v>
      </c>
      <c r="AV14" s="103">
        <f t="shared" si="0"/>
        <v>0.375</v>
      </c>
      <c r="AW14" s="25">
        <f>IF(OR($A14="",AC14="",AK14=""),"",1000/$AW$9*(($AC14-$AD14)*$AE$7+($AK14-$AL14)*$AG$7)/$L14)</f>
        <v>13.697579363774835</v>
      </c>
      <c r="AX14" s="25">
        <f t="shared" ref="AX14:AX78" si="1">IF($A14="","",IF($AE14="","",1000/$AX$9*($AE14-$AF14)*$AE$7/$L14))</f>
        <v>5.3240371015942021</v>
      </c>
      <c r="AY14" s="25">
        <f t="shared" ref="AY14" si="2">IF(OR($A14="",AG14="",AM14=""),"",1000/$AY$9*(($AG14-$AH14)*$AE$7+($AM14-$AN14)*$AG$7)/$L14)</f>
        <v>43.190422523805346</v>
      </c>
      <c r="AZ14" s="25">
        <f t="shared" ref="AZ14" si="3">IF(OR($A14="",AI14="",AO14=""),"",1000/$AZ$9*(($AI14-$AJ14)*$AE$7+($AO14-$AP14)*$AI$7)/$L14)</f>
        <v>155.95327767109777</v>
      </c>
      <c r="BA14" s="25">
        <f>IF($A14="","",IF($M14="","",1000/$BA$9*($M14-$N14)*$AC$7/$L14))</f>
        <v>89.881025316115256</v>
      </c>
      <c r="BB14" s="25">
        <f t="shared" ref="BB14" si="4">IF($A14="","",IF($L14="","",1000/$BB$9*($O14-$P14)*$AC$7/$L14))</f>
        <v>128.50991003920501</v>
      </c>
      <c r="BC14" s="25">
        <f>IF($A14="","",IF($Q14="","",1000/$BC$9*($Q14-$R14)*$AC$7/$L14))</f>
        <v>172.69420506002794</v>
      </c>
      <c r="BD14" s="104">
        <f>IF($A14="","",IF($S14="","",1000/$BD$9*($S14-$T14)*$AC$7/$L14))</f>
        <v>85.668212054021367</v>
      </c>
      <c r="BE14" s="104">
        <f>IF($A14="","",IF($U14="","",1000/$BE$9*($U14-$V14)*$AC$7/$L14))</f>
        <v>42.35251024472884</v>
      </c>
      <c r="BF14" s="104">
        <f>IF($A14="","",IF($W14="","",1000/$BF$9*($W14-$X14)*$AC$7/$L14))</f>
        <v>19.518104724727422</v>
      </c>
      <c r="BG14" s="104">
        <f>IF($A14="","",IF($Y14="","",1000/$BG$9*($Y14-$Z14)*$AC$7/$L14))</f>
        <v>10.923498117418751</v>
      </c>
      <c r="BH14" s="105">
        <f>IF($A14="","",IF($AA14="","",1000/$BH$9*($AA14-$AB14)*$AC$7/$L14))</f>
        <v>145.1045277865322</v>
      </c>
      <c r="BI14" s="185">
        <f>IF(OR($B14="",BA14="",BE14=""),"",BA14-0.06028*BE14)</f>
        <v>87.328015998563004</v>
      </c>
      <c r="BJ14" s="186">
        <f>IF(OR($B14="",BE14="",BH14=""),"",BH14-0.02161*BE14)</f>
        <v>144.18929004014362</v>
      </c>
      <c r="BK14" s="187"/>
      <c r="BL14" s="266">
        <f>IF($A14="","",$A14)</f>
        <v>1</v>
      </c>
      <c r="BM14" s="261">
        <f>IF($A14="","",IF($M14="","",$BM$9*1000*$M14/$BM$8))</f>
        <v>75.26545908806996</v>
      </c>
      <c r="BN14" s="262">
        <f>IF($A14="","",IF($O14="","",$BN$9*1000*$O14/$BN$8))</f>
        <v>53.749395258829225</v>
      </c>
      <c r="BO14" s="262">
        <f>IF($A14="","",IF($Q14="","",$BO$9*1000*Q14/$BO$8))</f>
        <v>72.440056417489416</v>
      </c>
      <c r="BP14" s="262">
        <f t="shared" ref="BP14" si="5">IF($A14="","",IF($S14="","",$BP$9*1000*$S14/$BP$8))</f>
        <v>35.809312638580934</v>
      </c>
      <c r="BQ14" s="262">
        <f>IF($A14="","",IF($U14="","",$BQ$9*1000*U14/$BQ$8))</f>
        <v>18.051326663766858</v>
      </c>
      <c r="BR14" s="262">
        <f>IF($A14="","",IF($W14="","",$BR$9*1000*$W14/$BR$8))</f>
        <v>8.4654731457800505</v>
      </c>
      <c r="BS14" s="262">
        <f>IF($A14="","",IF($Y14="","",$BS$9*1000*$Y14/$BS$8))</f>
        <v>9.2143150966680381</v>
      </c>
      <c r="BT14" s="262">
        <f>IF($A14="","",IF($AA14="","",$BT$9*1000*$AA14/$BT$8))</f>
        <v>122.2055888223553</v>
      </c>
      <c r="BU14" s="262">
        <f>IF(OR($A14="",COUNT($BM14:$BO14)&lt;3),"",(SUM($BM14:$BO14)))</f>
        <v>201.45491076438861</v>
      </c>
      <c r="BV14" s="262">
        <f>IF(OR($A14="",COUNT($BP14:$BT14)&lt;5),"",SUM($BP14:$BT14))</f>
        <v>193.74601636715119</v>
      </c>
      <c r="BW14" s="263">
        <f>IF(OR($B14="",BU14="",BV14=""),NA(),BU14+BV14)</f>
        <v>395.2009271315398</v>
      </c>
      <c r="BX14" s="264">
        <f>IF(OR($A14="",$BU14="",$BV14=""),NA(),100*($BV14-$BU14)/($BV14+$BU14))</f>
        <v>-1.9506265972578498</v>
      </c>
      <c r="BY14" s="265" t="str">
        <f>IF($B14="","",IF(ABS(BX14)&lt;=8,"○",IF(AND((BU14+BV14)&lt;=100,ABS(BX14)&lt;=15),"○",IF(AND((BU14+BV14)&lt;50,ABS(BX14)&lt;=30),"○","x"))))</f>
        <v>○</v>
      </c>
      <c r="BZ14" s="194"/>
      <c r="CA14" s="267">
        <f>IF(A14="","",A14)</f>
        <v>1</v>
      </c>
      <c r="CB14" s="268">
        <v>43465</v>
      </c>
      <c r="CC14" s="269">
        <v>0.375</v>
      </c>
      <c r="CD14" s="268">
        <f t="shared" ref="CB14:CE29" si="6">IF(D14="","",D14)</f>
        <v>43472</v>
      </c>
      <c r="CE14" s="269">
        <v>0.375</v>
      </c>
      <c r="CF14" s="270">
        <f>IF(ISNUMBER(AW14)=FALSE,"",0.082*(273.15+20)*AW14*0.000000001/0.000001)</f>
        <v>0.3292665220202286</v>
      </c>
      <c r="CG14" s="270">
        <f>IF(ISNUMBER(AX14)=FALSE,"",0.082*(273.15+20)*AX14*0.000000001/0.000001)</f>
        <v>0.12798080105925191</v>
      </c>
      <c r="CH14" s="270">
        <f>IF(ISNUMBER(AY14)=FALSE,"",0.082*(273.15+20)*AY14*0.000000001/0.000001)</f>
        <v>1.0382243337539903</v>
      </c>
      <c r="CI14" s="270">
        <f>IF(ISNUMBER(AZ14)=FALSE,"",0.082*(273.15+20)*AZ14*0.000000001/0.000001)</f>
        <v>3.7488516746411493</v>
      </c>
      <c r="CJ14" s="270">
        <f>IF(ISNUMBER(BA14)=FALSE,"",BA14*$CJ$9/1000)</f>
        <v>8.6339712918660307</v>
      </c>
      <c r="CK14" s="270">
        <f>IF(ISNUMBER(BB14)=FALSE,"",BB14*$CK$9/1000)</f>
        <v>7.9688995215311023</v>
      </c>
      <c r="CL14" s="270">
        <f>IF(ISNUMBER(BC14)=FALSE,"",BC14*$CL$9/1000)</f>
        <v>6.1220095693779912</v>
      </c>
      <c r="CM14" s="270">
        <f>IF(ISNUMBER(BD14)=FALSE,"",BD14*$CM$9/1000)</f>
        <v>1.5454545454545454</v>
      </c>
      <c r="CN14" s="270">
        <f>IF(ISNUMBER(BE14)=FALSE,"",BE14*$CN$9/1000)</f>
        <v>0.97368421052631593</v>
      </c>
      <c r="CO14" s="270">
        <f>IF(ISNUMBER(BF14)=FALSE,"",BF14*$CO$9/1000)</f>
        <v>0.76315789473684215</v>
      </c>
      <c r="CP14" s="270">
        <f>IF(ISNUMBER(BG14)=FALSE,"",BG14*$CP$9/1000)</f>
        <v>0.26555023923444981</v>
      </c>
      <c r="CQ14" s="271">
        <f>IF(ISNUMBER(BH14)=FALSE,"",BH14*$CQ$9/1000)</f>
        <v>5.8157894736842106</v>
      </c>
    </row>
    <row r="15" spans="1:95" s="1" customFormat="1" ht="15" customHeight="1" thickBot="1">
      <c r="A15" s="126">
        <v>2</v>
      </c>
      <c r="B15" s="250">
        <v>43472</v>
      </c>
      <c r="C15" s="251">
        <v>0.375</v>
      </c>
      <c r="D15" s="250">
        <v>43479</v>
      </c>
      <c r="E15" s="251">
        <v>0.375</v>
      </c>
      <c r="F15" s="88"/>
      <c r="G15" s="228"/>
      <c r="H15" s="88"/>
      <c r="I15" s="228"/>
      <c r="J15" s="26" t="str">
        <f t="shared" ref="J15:J78" si="7">IF($J$9="No",AVERAGE(F15,H15),"")</f>
        <v/>
      </c>
      <c r="K15" s="87" t="str">
        <f>IF($J$9="No",(I15-G15)/1000,"")</f>
        <v/>
      </c>
      <c r="L15" s="26">
        <v>10.5</v>
      </c>
      <c r="M15" s="1">
        <v>2.706</v>
      </c>
      <c r="N15" s="1">
        <v>5.0000000000000001E-3</v>
      </c>
      <c r="O15" s="1">
        <v>2.7730000000000001</v>
      </c>
      <c r="P15" s="1">
        <v>3.0000000000000001E-3</v>
      </c>
      <c r="Q15" s="1">
        <v>2.427</v>
      </c>
      <c r="R15" s="1">
        <v>8.0000000000000002E-3</v>
      </c>
      <c r="S15" s="1">
        <v>0.63400000000000001</v>
      </c>
      <c r="T15" s="260">
        <v>1E-3</v>
      </c>
      <c r="U15" s="1">
        <v>0.76700000000000002</v>
      </c>
      <c r="V15" s="1">
        <v>1.2E-2</v>
      </c>
      <c r="W15" s="1">
        <v>0.23599999999999999</v>
      </c>
      <c r="X15" s="1">
        <v>1.0999999999999999E-2</v>
      </c>
      <c r="Y15" s="1">
        <v>6.9000000000000006E-2</v>
      </c>
      <c r="Z15" s="260">
        <v>0</v>
      </c>
      <c r="AA15" s="1">
        <v>1.7150000000000001</v>
      </c>
      <c r="AB15" s="1">
        <v>0.02</v>
      </c>
      <c r="AC15" s="1">
        <v>1.145</v>
      </c>
      <c r="AD15" s="1">
        <v>0.01</v>
      </c>
      <c r="AE15" s="1">
        <v>0.60499999999999998</v>
      </c>
      <c r="AF15" s="260">
        <v>0</v>
      </c>
      <c r="AG15" s="1">
        <v>0.41199999999999998</v>
      </c>
      <c r="AH15" s="1">
        <v>1.6E-2</v>
      </c>
      <c r="AI15" s="1">
        <v>8.7999999999999995E-2</v>
      </c>
      <c r="AJ15" s="1">
        <v>2.9999999999999997E-4</v>
      </c>
      <c r="AK15" s="1">
        <v>0.125</v>
      </c>
      <c r="AL15" s="1">
        <v>1.4999999999999999E-2</v>
      </c>
      <c r="AM15" s="1">
        <v>0.42599999999999999</v>
      </c>
      <c r="AN15" s="1">
        <v>1.0999999999999999E-2</v>
      </c>
      <c r="AO15" s="1">
        <v>1.153</v>
      </c>
      <c r="AP15" s="1">
        <v>1.1999999999999999E-3</v>
      </c>
      <c r="AQ15" s="116"/>
      <c r="AR15" s="28">
        <f t="shared" ref="AR15:AR78" si="8">IF(A15="","",A15)</f>
        <v>2</v>
      </c>
      <c r="AS15" s="64">
        <f t="shared" ref="AS15:AS78" si="9">IF(B15="","",B15)</f>
        <v>43472</v>
      </c>
      <c r="AT15" s="122">
        <f t="shared" si="0"/>
        <v>0.375</v>
      </c>
      <c r="AU15" s="64">
        <f t="shared" si="0"/>
        <v>43479</v>
      </c>
      <c r="AV15" s="65">
        <f t="shared" si="0"/>
        <v>0.375</v>
      </c>
      <c r="AW15" s="26">
        <f>IF(OR($A15="",AC15="",AK15=""),"",1000/$AW$9*(($AC15-$AD15)*$AE$7+($AK15-$AL15)*$AG$7)/$L15)</f>
        <v>30.858689509532734</v>
      </c>
      <c r="AX15" s="26">
        <f>IF($A15="","",IF($AE15="","",1000/$AX$9*($AE15-$AF15)*$AE$7/$L15))</f>
        <v>23.229740210872283</v>
      </c>
      <c r="AY15" s="26">
        <f>IF(OR($A15="",AG15="",AM15=""),"",1000/$AY$9*(($AG15-$AH15)*$AE$7+($AM15-$AN15)*$AG$7)/$L15)</f>
        <v>54.4697427631137</v>
      </c>
      <c r="AZ15" s="26">
        <f>IF(OR($A15="",AI15="",AO15=""),"",1000/$AZ$9*(($AI15-$AJ15)*$AE$7+($AO15-$AP15)*$AI$7)/$L15)</f>
        <v>163.59148981100202</v>
      </c>
      <c r="BA15" s="26">
        <f>IF($A15="","",IF($M15="","",1000/$BA$9*($M15-$N15)*$AC$7/$L15))</f>
        <v>66.9472452732915</v>
      </c>
      <c r="BB15" s="26">
        <f>IF($A15="","",IF($L15="","",1000/$BB$9*($O15-$P15)*$AC$7/$L15))</f>
        <v>106.35765352746486</v>
      </c>
      <c r="BC15" s="26">
        <f>IF($A15="","",IF($Q15="","",1000/$BC$9*($Q15-$R15)*$AC$7/$L15))</f>
        <v>162.46893679897912</v>
      </c>
      <c r="BD15" s="29">
        <f t="shared" ref="BD15:BD78" si="10">IF($A15="","",IF($S15="","",1000/$BD$9*($S15-$T15)*$AC$7/$L15))</f>
        <v>83.544504276211612</v>
      </c>
      <c r="BE15" s="29">
        <f t="shared" ref="BE15:BE78" si="11">IF($A15="","",IF($U15="","",1000/$BE$9*($U15-$V15)*$AC$7/$L15))</f>
        <v>78.191346133929869</v>
      </c>
      <c r="BF15" s="29">
        <f t="shared" ref="BF15:BF78" si="12">IF($A15="","",IF($W15="","",1000/$BF$9*($W15-$X15)*$AC$7/$L15))</f>
        <v>13.701132626963826</v>
      </c>
      <c r="BG15" s="29">
        <f t="shared" ref="BG15:BG78" si="13">IF($A15="","",IF($Y15="","",1000/$BG$9*($Y15-$Z15)*$AC$7/$L15))</f>
        <v>6.7579479344185227</v>
      </c>
      <c r="BH15" s="30">
        <f t="shared" ref="BH15:BH78" si="14">IF($A15="","",IF($AA15="","",1000/$BH$9*($AA15-$AB15)*$AC$7/$L15))</f>
        <v>100.6914741944682</v>
      </c>
      <c r="BI15" s="185">
        <f t="shared" ref="BI15:BI78" si="15">IF(OR($B15="",BA15="",BE15=""),"",BA15-0.06028*BE15)</f>
        <v>62.233870928338206</v>
      </c>
      <c r="BJ15" s="186">
        <f t="shared" ref="BJ15:BJ78" si="16">IF(OR($B15="",BE15="",BH15=""),"",BH15-0.02161*BE15)</f>
        <v>99.001759204513974</v>
      </c>
      <c r="BK15" s="187"/>
      <c r="BL15" s="266">
        <f t="shared" ref="BL15:BL78" si="17">IF($A15="","",$A15)</f>
        <v>2</v>
      </c>
      <c r="BM15" s="261">
        <f t="shared" ref="BM15:BM78" si="18">IF($A15="","",IF($M15="","",$BM$9*1000*$M15/$BM$8))</f>
        <v>56.339787632729539</v>
      </c>
      <c r="BN15" s="262">
        <f t="shared" ref="BN15:BN78" si="19">IF($A15="","",IF($O15="","",$BN$9*1000*$O15/$BN$8))</f>
        <v>44.718593775197547</v>
      </c>
      <c r="BO15" s="262">
        <f t="shared" ref="BO15:BO78" si="20">IF($A15="","",IF($Q15="","",$BO$9*1000*Q15/$BO$8))</f>
        <v>68.4626234132581</v>
      </c>
      <c r="BP15" s="262">
        <f>IF($A15="","",IF($S15="","",$BP$9*1000*$S15/$BP$8))</f>
        <v>35.144124168514416</v>
      </c>
      <c r="BQ15" s="262">
        <f>IF($A15="","",IF($U15="","",$BQ$9*1000*U15/$BQ$8))</f>
        <v>33.362331448455855</v>
      </c>
      <c r="BR15" s="262">
        <f t="shared" ref="BR15:BR78" si="21">IF($A15="","",IF($W15="","",$BR$9*1000*$W15/$BR$8))</f>
        <v>6.0358056265984654</v>
      </c>
      <c r="BS15" s="262">
        <f t="shared" ref="BS15:BS78" si="22">IF($A15="","",IF($Y15="","",$BS$9*1000*$Y15/$BS$8))</f>
        <v>5.676676264911559</v>
      </c>
      <c r="BT15" s="262">
        <f t="shared" ref="BT15:BT78" si="23">IF($A15="","",IF($AA15="","",$BT$9*1000*$AA15/$BT$8))</f>
        <v>85.578842315369272</v>
      </c>
      <c r="BU15" s="262">
        <f>IF(OR($A15="",COUNT($BM15:$BO15)&lt;3),"",(SUM($BM15:$BO15)))</f>
        <v>169.52100482118519</v>
      </c>
      <c r="BV15" s="262">
        <f t="shared" ref="BV15:BV78" si="24">IF(OR($A15="",COUNT($BP15:$BT15)&lt;5),"",SUM($BP15:$BT15))</f>
        <v>165.79777982384957</v>
      </c>
      <c r="BW15" s="263">
        <f t="shared" ref="BW15:BW78" si="25">IF(OR($B15="",BU15="",BV15=""),NA(),BU15+BV15)</f>
        <v>335.31878464503473</v>
      </c>
      <c r="BX15" s="264">
        <f t="shared" ref="BX15:BX65" si="26">IF(OR($A15="",$BU15="",$BV15=""),NA(),100*($BV15-$BU15)/($BV15+$BU15))</f>
        <v>-1.1103538387439258</v>
      </c>
      <c r="BY15" s="265" t="str">
        <f>IF($B15="","",IF(ABS(BX15)&lt;=8,"○",IF(AND((BU15+BV15)&lt;=100,ABS(BX15)&lt;=15),"○",IF(AND((BU15+BV15)&lt;50,ABS(BX15)&lt;=30),"○","x"))))</f>
        <v>○</v>
      </c>
      <c r="BZ15" s="194"/>
      <c r="CA15" s="272">
        <f t="shared" ref="CA15:CE78" si="27">IF(A15="","",A15)</f>
        <v>2</v>
      </c>
      <c r="CB15" s="268">
        <f t="shared" si="6"/>
        <v>43472</v>
      </c>
      <c r="CC15" s="269">
        <f t="shared" si="6"/>
        <v>0.375</v>
      </c>
      <c r="CD15" s="268">
        <f t="shared" si="6"/>
        <v>43479</v>
      </c>
      <c r="CE15" s="269">
        <f t="shared" si="6"/>
        <v>0.375</v>
      </c>
      <c r="CF15" s="270">
        <f t="shared" ref="CF15:CF78" si="28">IF(ISNUMBER(AW15)=FALSE,"",0.082*(273.15+20)*AW15*0.000000001/0.000001)</f>
        <v>0.74179043603700079</v>
      </c>
      <c r="CG15" s="270">
        <f t="shared" ref="CG15:CG78" si="29">IF(ISNUMBER(AX15)=FALSE,"",0.082*(273.15+20)*AX15*0.000000001/0.000001)</f>
        <v>0.55840346411101127</v>
      </c>
      <c r="CH15" s="270">
        <f t="shared" ref="CH15:CH78" si="30">IF(ISNUMBER(AY15)=FALSE,"",0.082*(273.15+20)*AY15*0.000000001/0.000001)</f>
        <v>1.3093600174625561</v>
      </c>
      <c r="CI15" s="270">
        <f t="shared" ref="CI15:CI78" si="31">IF(ISNUMBER(AZ15)=FALSE,"",0.082*(273.15+20)*AZ15*0.000000001/0.000001)</f>
        <v>3.9324613095238097</v>
      </c>
      <c r="CJ15" s="270">
        <f t="shared" ref="CJ15:CJ78" si="32">IF(ISNUMBER(BA15)=FALSE,"",BA15*$CJ$9/1000)</f>
        <v>6.4309523809523821</v>
      </c>
      <c r="CK15" s="270">
        <f t="shared" ref="CK15:CK78" si="33">IF(ISNUMBER(BB15)=FALSE,"",BB15*$CK$9/1000)</f>
        <v>6.5952380952380967</v>
      </c>
      <c r="CL15" s="270">
        <f t="shared" ref="CL15:CL78" si="34">IF(ISNUMBER(BC15)=FALSE,"",BC15*$CL$9/1000)</f>
        <v>5.7595238095238104</v>
      </c>
      <c r="CM15" s="270">
        <f t="shared" ref="CM15:CM78" si="35">IF(ISNUMBER(BD15)=FALSE,"",BD15*$CM$9/1000)</f>
        <v>1.5071428571428573</v>
      </c>
      <c r="CN15" s="270">
        <f t="shared" ref="CN15:CN78" si="36">IF(ISNUMBER(BE15)=FALSE,"",BE15*$CN$9/1000)</f>
        <v>1.7976190476190474</v>
      </c>
      <c r="CO15" s="270">
        <f t="shared" ref="CO15:CO78" si="37">IF(ISNUMBER(BF15)=FALSE,"",BF15*$CO$9/1000)</f>
        <v>0.5357142857142857</v>
      </c>
      <c r="CP15" s="270">
        <f t="shared" ref="CP15:CP78" si="38">IF(ISNUMBER(BG15)=FALSE,"",BG15*$CP$9/1000)</f>
        <v>0.16428571428571428</v>
      </c>
      <c r="CQ15" s="271">
        <f t="shared" ref="CQ15:CQ78" si="39">IF(ISNUMBER(BH15)=FALSE,"",BH15*$CQ$9/1000)</f>
        <v>4.0357142857142856</v>
      </c>
    </row>
    <row r="16" spans="1:95" s="1" customFormat="1" ht="15" customHeight="1" thickBot="1">
      <c r="A16" s="126">
        <v>3</v>
      </c>
      <c r="B16" s="250">
        <v>43479</v>
      </c>
      <c r="C16" s="251">
        <v>0.375</v>
      </c>
      <c r="D16" s="250">
        <v>43486</v>
      </c>
      <c r="E16" s="251">
        <v>0.375</v>
      </c>
      <c r="F16" s="88"/>
      <c r="G16" s="228"/>
      <c r="H16" s="88"/>
      <c r="I16" s="228"/>
      <c r="J16" s="26" t="str">
        <f t="shared" si="7"/>
        <v/>
      </c>
      <c r="K16" s="87" t="str">
        <f t="shared" ref="K16:K66" si="40">IF($J$9="No",(I16-G16)/1000,"")</f>
        <v/>
      </c>
      <c r="L16" s="26">
        <v>10.65</v>
      </c>
      <c r="M16" s="1">
        <v>3.0270000000000001</v>
      </c>
      <c r="N16" s="1">
        <v>6.0000000000000001E-3</v>
      </c>
      <c r="O16" s="1">
        <v>2.8210000000000002</v>
      </c>
      <c r="P16" s="1">
        <v>2E-3</v>
      </c>
      <c r="Q16" s="1">
        <v>2.637</v>
      </c>
      <c r="R16" s="1">
        <v>8.0000000000000002E-3</v>
      </c>
      <c r="S16" s="1">
        <v>1.006</v>
      </c>
      <c r="T16" s="260">
        <v>1E-3</v>
      </c>
      <c r="U16" s="1">
        <v>0.67600000000000005</v>
      </c>
      <c r="V16" s="1">
        <v>8.9999999999999993E-3</v>
      </c>
      <c r="W16" s="1">
        <v>0.17100000000000001</v>
      </c>
      <c r="X16" s="1">
        <v>1.2E-2</v>
      </c>
      <c r="Y16" s="1">
        <v>3.5999999999999997E-2</v>
      </c>
      <c r="Z16" s="1">
        <v>1E-3</v>
      </c>
      <c r="AA16" s="1">
        <v>1.625</v>
      </c>
      <c r="AB16" s="1">
        <v>1.4E-2</v>
      </c>
      <c r="AC16" s="1">
        <v>0.77700000000000002</v>
      </c>
      <c r="AD16" s="1">
        <v>1.2E-2</v>
      </c>
      <c r="AE16" s="1">
        <v>0.36</v>
      </c>
      <c r="AF16" s="1">
        <v>2E-3</v>
      </c>
      <c r="AG16" s="1">
        <v>0.28199999999999997</v>
      </c>
      <c r="AH16" s="1">
        <v>1.2999999999999999E-2</v>
      </c>
      <c r="AI16" s="1">
        <v>7.9000000000000001E-2</v>
      </c>
      <c r="AJ16" s="1">
        <v>5.9999999999999995E-4</v>
      </c>
      <c r="AK16" s="1">
        <v>0.11799999999999999</v>
      </c>
      <c r="AL16" s="1">
        <v>1.7999999999999999E-2</v>
      </c>
      <c r="AM16" s="1">
        <v>0.28199999999999997</v>
      </c>
      <c r="AN16" s="1">
        <v>1.2E-2</v>
      </c>
      <c r="AO16" s="1">
        <v>1.0960000000000001</v>
      </c>
      <c r="AP16" s="1">
        <v>1.6999999999999999E-3</v>
      </c>
      <c r="AQ16" s="116"/>
      <c r="AR16" s="28">
        <f t="shared" si="8"/>
        <v>3</v>
      </c>
      <c r="AS16" s="64">
        <f t="shared" si="9"/>
        <v>43479</v>
      </c>
      <c r="AT16" s="122">
        <f t="shared" si="0"/>
        <v>0.375</v>
      </c>
      <c r="AU16" s="64">
        <f t="shared" si="0"/>
        <v>43486</v>
      </c>
      <c r="AV16" s="65">
        <f t="shared" si="0"/>
        <v>0.375</v>
      </c>
      <c r="AW16" s="26">
        <f t="shared" ref="AW16:AW78" si="41">IF(OR($A16="",AC16="",AK16=""),"",1000/$AW$9*(($AC16-$AD16)*$AE$7+($AK16-$AL16)*$AG$7)/$L16)</f>
        <v>21.138001581562385</v>
      </c>
      <c r="AX16" s="26">
        <f t="shared" si="1"/>
        <v>13.552259101023383</v>
      </c>
      <c r="AY16" s="26">
        <f t="shared" ref="AY16:AY79" si="42">IF(OR($A16="",AG16="",AM16=""),"",1000/$AY$9*(($AG16-$AH16)*$AE$7+($AM16-$AN16)*$AG$7)/$L16)</f>
        <v>35.691346007403133</v>
      </c>
      <c r="AZ16" s="26">
        <f t="shared" ref="AZ16:AZ79" si="43">IF(OR($A16="",AI16="",AO16=""),"",1000/$AZ$9*(($AI16-$AJ16)*$AE$7+($AO16-$AP16)*$AI$7)/$L16)</f>
        <v>152.59517191842855</v>
      </c>
      <c r="BA16" s="26">
        <f t="shared" ref="BA16:BA78" si="44">IF($A16="","",IF($M16="","",1000/$BA$9*($M16-$N16)*$AC$7/$L16))</f>
        <v>73.824165061156023</v>
      </c>
      <c r="BB16" s="26">
        <f t="shared" ref="BB16:BB79" si="45">IF($A16="","",IF($L16="","",1000/$BB$9*($O16-$P16)*$AC$7/$L16))</f>
        <v>106.71457655247187</v>
      </c>
      <c r="BC16" s="26">
        <f t="shared" ref="BC16:BC78" si="46">IF($A16="","",IF($Q16="","",1000/$BC$9*($Q16-$R16)*$AC$7/$L16))</f>
        <v>174.08636113815001</v>
      </c>
      <c r="BD16" s="29">
        <f t="shared" si="10"/>
        <v>130.77355485462667</v>
      </c>
      <c r="BE16" s="29">
        <f t="shared" si="11"/>
        <v>68.104728122249526</v>
      </c>
      <c r="BF16" s="29">
        <f t="shared" si="12"/>
        <v>9.545765642448039</v>
      </c>
      <c r="BG16" s="29">
        <f t="shared" si="13"/>
        <v>3.3796636944938521</v>
      </c>
      <c r="BH16" s="30">
        <f t="shared" si="14"/>
        <v>94.353546428270207</v>
      </c>
      <c r="BI16" s="185">
        <f t="shared" si="15"/>
        <v>69.71881204994682</v>
      </c>
      <c r="BJ16" s="186">
        <f t="shared" si="16"/>
        <v>92.881803253548398</v>
      </c>
      <c r="BK16" s="187"/>
      <c r="BL16" s="266">
        <f t="shared" si="17"/>
        <v>3</v>
      </c>
      <c r="BM16" s="261">
        <f t="shared" si="18"/>
        <v>63.023110555902562</v>
      </c>
      <c r="BN16" s="262">
        <f t="shared" si="19"/>
        <v>45.492662473794553</v>
      </c>
      <c r="BO16" s="262">
        <f t="shared" si="20"/>
        <v>74.386459802538781</v>
      </c>
      <c r="BP16" s="262">
        <f t="shared" ref="BP16:BP79" si="47">IF($A16="","",IF($S16="","",$BP$9*1000*$S16/$BP$8))</f>
        <v>55.764966740576497</v>
      </c>
      <c r="BQ16" s="262">
        <f t="shared" ref="BQ16:BQ78" si="48">IF($A16="","",IF($U16="","",$BQ$9*1000*U16/$BQ$8))</f>
        <v>29.404088734232278</v>
      </c>
      <c r="BR16" s="262">
        <f t="shared" si="21"/>
        <v>4.3734015345268542</v>
      </c>
      <c r="BS16" s="262">
        <f t="shared" si="22"/>
        <v>2.9617441382147267</v>
      </c>
      <c r="BT16" s="262">
        <f t="shared" si="23"/>
        <v>81.087824351297414</v>
      </c>
      <c r="BU16" s="262">
        <f t="shared" ref="BU16:BU78" si="49">IF(OR($A16="",COUNT($BM16:$BO16)&lt;3),"",(SUM($BM16:$BO16)))</f>
        <v>182.90223283223588</v>
      </c>
      <c r="BV16" s="262">
        <f t="shared" si="24"/>
        <v>173.59202549884776</v>
      </c>
      <c r="BW16" s="263">
        <f t="shared" si="25"/>
        <v>356.49425833108364</v>
      </c>
      <c r="BX16" s="264">
        <f t="shared" si="26"/>
        <v>-2.6116009208601438</v>
      </c>
      <c r="BY16" s="265" t="str">
        <f t="shared" ref="BY16:BY116" si="50">IF($B16="","",IF(ABS(BX16)&lt;=8,"○",IF(AND((BU16+BV16)&lt;=100,ABS(BX16)&lt;=15),"○",IF(AND((BU16+BV16)&lt;50,ABS(BX16)&lt;=30),"○","x"))))</f>
        <v>○</v>
      </c>
      <c r="BZ16" s="194"/>
      <c r="CA16" s="272">
        <f t="shared" si="27"/>
        <v>3</v>
      </c>
      <c r="CB16" s="268">
        <f t="shared" si="6"/>
        <v>43479</v>
      </c>
      <c r="CC16" s="269">
        <f t="shared" si="6"/>
        <v>0.375</v>
      </c>
      <c r="CD16" s="268">
        <f t="shared" si="6"/>
        <v>43486</v>
      </c>
      <c r="CE16" s="269">
        <f t="shared" si="6"/>
        <v>0.375</v>
      </c>
      <c r="CF16" s="270">
        <f t="shared" si="28"/>
        <v>0.50812162341807121</v>
      </c>
      <c r="CG16" s="270">
        <f t="shared" si="29"/>
        <v>0.32577326994813044</v>
      </c>
      <c r="CH16" s="270">
        <f t="shared" si="30"/>
        <v>0.85795928272975885</v>
      </c>
      <c r="CI16" s="270">
        <f t="shared" si="31"/>
        <v>3.6681285211267611</v>
      </c>
      <c r="CJ16" s="270">
        <f t="shared" si="32"/>
        <v>7.0915492957746471</v>
      </c>
      <c r="CK16" s="270">
        <f t="shared" si="33"/>
        <v>6.6173708920187799</v>
      </c>
      <c r="CL16" s="270">
        <f t="shared" si="34"/>
        <v>6.1713615023474189</v>
      </c>
      <c r="CM16" s="270">
        <f t="shared" si="35"/>
        <v>2.359154929577465</v>
      </c>
      <c r="CN16" s="270">
        <f t="shared" si="36"/>
        <v>1.5657276995305165</v>
      </c>
      <c r="CO16" s="270">
        <f t="shared" si="37"/>
        <v>0.37323943661971831</v>
      </c>
      <c r="CP16" s="270">
        <f t="shared" si="38"/>
        <v>8.2159624413145532E-2</v>
      </c>
      <c r="CQ16" s="271">
        <f t="shared" si="39"/>
        <v>3.78169014084507</v>
      </c>
    </row>
    <row r="17" spans="1:95" s="1" customFormat="1" ht="15" customHeight="1" thickBot="1">
      <c r="A17" s="126">
        <v>4</v>
      </c>
      <c r="B17" s="250">
        <v>43486</v>
      </c>
      <c r="C17" s="251">
        <v>0.375</v>
      </c>
      <c r="D17" s="250">
        <v>43493</v>
      </c>
      <c r="E17" s="251">
        <v>0.375</v>
      </c>
      <c r="F17" s="88"/>
      <c r="G17" s="228"/>
      <c r="H17" s="88"/>
      <c r="I17" s="228"/>
      <c r="J17" s="26" t="str">
        <f t="shared" si="7"/>
        <v/>
      </c>
      <c r="K17" s="87" t="str">
        <f t="shared" si="40"/>
        <v/>
      </c>
      <c r="L17" s="26">
        <v>10.45</v>
      </c>
      <c r="M17" s="1">
        <v>5.03</v>
      </c>
      <c r="N17" s="1">
        <v>7.0000000000000001E-3</v>
      </c>
      <c r="O17" s="1">
        <v>5.7469999999999999</v>
      </c>
      <c r="P17" s="1">
        <v>3.0000000000000001E-3</v>
      </c>
      <c r="Q17" s="1">
        <v>0.65400000000000003</v>
      </c>
      <c r="R17" s="1">
        <v>8.9999999999999993E-3</v>
      </c>
      <c r="S17" s="1">
        <v>2.282</v>
      </c>
      <c r="T17" s="260">
        <v>0</v>
      </c>
      <c r="U17" s="1">
        <v>0.39300000000000002</v>
      </c>
      <c r="V17" s="1">
        <v>8.0000000000000002E-3</v>
      </c>
      <c r="W17" s="1">
        <v>0.188</v>
      </c>
      <c r="X17" s="1">
        <v>1.0999999999999999E-2</v>
      </c>
      <c r="Y17" s="1">
        <v>7.2999999999999995E-2</v>
      </c>
      <c r="Z17" s="1">
        <v>1E-3</v>
      </c>
      <c r="AA17" s="1">
        <v>1.3260000000000001</v>
      </c>
      <c r="AB17" s="1">
        <v>2.1000000000000001E-2</v>
      </c>
      <c r="AC17" s="1">
        <v>0.89100000000000001</v>
      </c>
      <c r="AD17" s="1">
        <v>1.4999999999999999E-2</v>
      </c>
      <c r="AE17" s="1">
        <v>0.46</v>
      </c>
      <c r="AF17" s="1">
        <v>2E-3</v>
      </c>
      <c r="AG17" s="1">
        <v>0.33200000000000002</v>
      </c>
      <c r="AH17" s="1">
        <v>1.4E-2</v>
      </c>
      <c r="AI17" s="1">
        <v>8.5000000000000006E-2</v>
      </c>
      <c r="AJ17" s="1">
        <v>4.0000000000000002E-4</v>
      </c>
      <c r="AK17" s="1">
        <v>9.8000000000000004E-2</v>
      </c>
      <c r="AL17" s="1">
        <v>1.4E-2</v>
      </c>
      <c r="AM17" s="1">
        <v>0.215</v>
      </c>
      <c r="AN17" s="1">
        <v>1.4E-2</v>
      </c>
      <c r="AO17" s="1">
        <v>1.2549999999999999</v>
      </c>
      <c r="AP17" s="1">
        <v>1.2999999999999999E-3</v>
      </c>
      <c r="AQ17" s="116"/>
      <c r="AR17" s="28">
        <f t="shared" si="8"/>
        <v>4</v>
      </c>
      <c r="AS17" s="64">
        <f t="shared" si="9"/>
        <v>43486</v>
      </c>
      <c r="AT17" s="122">
        <f t="shared" si="0"/>
        <v>0.375</v>
      </c>
      <c r="AU17" s="64">
        <f t="shared" si="0"/>
        <v>43493</v>
      </c>
      <c r="AV17" s="65">
        <f t="shared" si="0"/>
        <v>0.375</v>
      </c>
      <c r="AW17" s="26">
        <f t="shared" si="41"/>
        <v>23.908502162225165</v>
      </c>
      <c r="AX17" s="26">
        <f t="shared" si="1"/>
        <v>17.669630380653224</v>
      </c>
      <c r="AY17" s="26">
        <f t="shared" si="42"/>
        <v>35.024733265398396</v>
      </c>
      <c r="AZ17" s="26">
        <f t="shared" si="43"/>
        <v>177.47642134968544</v>
      </c>
      <c r="BA17" s="26">
        <f t="shared" si="44"/>
        <v>125.09625662589275</v>
      </c>
      <c r="BB17" s="26">
        <f t="shared" si="45"/>
        <v>221.60339935910937</v>
      </c>
      <c r="BC17" s="26">
        <f t="shared" si="46"/>
        <v>43.527847699772572</v>
      </c>
      <c r="BD17" s="29">
        <f t="shared" si="10"/>
        <v>302.62362214748731</v>
      </c>
      <c r="BE17" s="29">
        <f t="shared" si="11"/>
        <v>40.063185366635388</v>
      </c>
      <c r="BF17" s="29">
        <f t="shared" si="12"/>
        <v>10.829794784566625</v>
      </c>
      <c r="BG17" s="29">
        <f t="shared" si="13"/>
        <v>7.0855122923797298</v>
      </c>
      <c r="BH17" s="30">
        <f t="shared" si="14"/>
        <v>77.894450333782217</v>
      </c>
      <c r="BI17" s="185">
        <f t="shared" si="15"/>
        <v>122.68124781199197</v>
      </c>
      <c r="BJ17" s="186">
        <f t="shared" si="16"/>
        <v>77.028684898009232</v>
      </c>
      <c r="BK17" s="187"/>
      <c r="BL17" s="266">
        <f t="shared" si="17"/>
        <v>4</v>
      </c>
      <c r="BM17" s="261">
        <f t="shared" si="18"/>
        <v>104.72621278367687</v>
      </c>
      <c r="BN17" s="262">
        <f t="shared" si="19"/>
        <v>92.67860022577004</v>
      </c>
      <c r="BO17" s="262">
        <f t="shared" si="20"/>
        <v>18.448519040902678</v>
      </c>
      <c r="BP17" s="262">
        <f t="shared" si="47"/>
        <v>126.49667405764967</v>
      </c>
      <c r="BQ17" s="262">
        <f t="shared" si="48"/>
        <v>17.094388864723793</v>
      </c>
      <c r="BR17" s="262">
        <f t="shared" si="21"/>
        <v>4.8081841432225065</v>
      </c>
      <c r="BS17" s="262">
        <f t="shared" si="22"/>
        <v>6.0057589469354182</v>
      </c>
      <c r="BT17" s="262">
        <f t="shared" si="23"/>
        <v>66.167664670658681</v>
      </c>
      <c r="BU17" s="262">
        <f t="shared" si="49"/>
        <v>215.85333205034959</v>
      </c>
      <c r="BV17" s="262">
        <f t="shared" si="24"/>
        <v>220.5726706831901</v>
      </c>
      <c r="BW17" s="263">
        <f t="shared" si="25"/>
        <v>436.42600273353969</v>
      </c>
      <c r="BX17" s="264">
        <f t="shared" si="26"/>
        <v>1.0813605521396719</v>
      </c>
      <c r="BY17" s="265" t="str">
        <f t="shared" si="50"/>
        <v>○</v>
      </c>
      <c r="BZ17" s="194"/>
      <c r="CA17" s="272">
        <f t="shared" si="27"/>
        <v>4</v>
      </c>
      <c r="CB17" s="268">
        <f t="shared" si="6"/>
        <v>43486</v>
      </c>
      <c r="CC17" s="269">
        <f t="shared" si="6"/>
        <v>0.375</v>
      </c>
      <c r="CD17" s="268">
        <f t="shared" si="6"/>
        <v>43493</v>
      </c>
      <c r="CE17" s="269">
        <f t="shared" si="6"/>
        <v>0.375</v>
      </c>
      <c r="CF17" s="270">
        <f t="shared" si="28"/>
        <v>0.57471974752621713</v>
      </c>
      <c r="CG17" s="270">
        <f t="shared" si="29"/>
        <v>0.4247478759792564</v>
      </c>
      <c r="CH17" s="270">
        <f t="shared" si="30"/>
        <v>0.84193504565362631</v>
      </c>
      <c r="CI17" s="270">
        <f t="shared" si="31"/>
        <v>4.266231459330144</v>
      </c>
      <c r="CJ17" s="270">
        <f t="shared" si="32"/>
        <v>12.016746411483258</v>
      </c>
      <c r="CK17" s="270">
        <f t="shared" si="33"/>
        <v>13.741626794258373</v>
      </c>
      <c r="CL17" s="270">
        <f t="shared" si="34"/>
        <v>1.5430622009569379</v>
      </c>
      <c r="CM17" s="270">
        <f t="shared" si="35"/>
        <v>5.4593301435406714</v>
      </c>
      <c r="CN17" s="270">
        <f t="shared" si="36"/>
        <v>0.92105263157894757</v>
      </c>
      <c r="CO17" s="270">
        <f t="shared" si="37"/>
        <v>0.42344497607655507</v>
      </c>
      <c r="CP17" s="270">
        <f t="shared" si="38"/>
        <v>0.17224880382775123</v>
      </c>
      <c r="CQ17" s="271">
        <f t="shared" si="39"/>
        <v>3.1220095693779912</v>
      </c>
    </row>
    <row r="18" spans="1:95" s="1" customFormat="1" ht="15" customHeight="1" thickBot="1">
      <c r="A18" s="126">
        <v>5</v>
      </c>
      <c r="B18" s="250">
        <v>43493</v>
      </c>
      <c r="C18" s="251">
        <v>0.375</v>
      </c>
      <c r="D18" s="250">
        <v>43500</v>
      </c>
      <c r="E18" s="251">
        <v>0.375</v>
      </c>
      <c r="F18" s="88"/>
      <c r="G18" s="228"/>
      <c r="H18" s="88"/>
      <c r="I18" s="228"/>
      <c r="J18" s="26" t="str">
        <f t="shared" si="7"/>
        <v/>
      </c>
      <c r="K18" s="87" t="str">
        <f t="shared" si="40"/>
        <v/>
      </c>
      <c r="L18" s="26">
        <v>10.85</v>
      </c>
      <c r="M18" s="1">
        <v>4.7960000000000003</v>
      </c>
      <c r="N18" s="1">
        <v>8.0000000000000002E-3</v>
      </c>
      <c r="O18" s="1">
        <v>5.6630000000000003</v>
      </c>
      <c r="P18" s="1">
        <v>4.0000000000000001E-3</v>
      </c>
      <c r="Q18" s="1">
        <v>2.2690000000000001</v>
      </c>
      <c r="R18" s="1">
        <v>0.01</v>
      </c>
      <c r="S18" s="1">
        <v>2.387</v>
      </c>
      <c r="T18" s="260">
        <v>2E-3</v>
      </c>
      <c r="U18" s="1">
        <v>0.316</v>
      </c>
      <c r="V18" s="1">
        <v>8.9999999999999993E-3</v>
      </c>
      <c r="W18" s="1">
        <v>0.16400000000000001</v>
      </c>
      <c r="X18" s="1">
        <v>0.01</v>
      </c>
      <c r="Y18" s="1">
        <v>8.8999999999999996E-2</v>
      </c>
      <c r="Z18" s="260">
        <v>0</v>
      </c>
      <c r="AA18" s="1">
        <v>1.7969999999999999</v>
      </c>
      <c r="AB18" s="1">
        <v>1.7999999999999999E-2</v>
      </c>
      <c r="AC18" s="1">
        <v>1.0009999999999999</v>
      </c>
      <c r="AD18" s="1">
        <v>1.2E-2</v>
      </c>
      <c r="AE18" s="1">
        <v>0.60199999999999998</v>
      </c>
      <c r="AF18" s="1">
        <v>1E-3</v>
      </c>
      <c r="AG18" s="1">
        <v>0.47</v>
      </c>
      <c r="AH18" s="1">
        <v>1.4E-2</v>
      </c>
      <c r="AI18" s="1">
        <v>9.8000000000000004E-2</v>
      </c>
      <c r="AJ18" s="1">
        <v>5.0000000000000001E-4</v>
      </c>
      <c r="AK18" s="1">
        <v>0.11700000000000001</v>
      </c>
      <c r="AL18" s="1">
        <v>1.2999999999999999E-2</v>
      </c>
      <c r="AM18" s="1">
        <v>0.32900000000000001</v>
      </c>
      <c r="AN18" s="1">
        <v>1.0999999999999999E-2</v>
      </c>
      <c r="AO18" s="1">
        <v>1.147</v>
      </c>
      <c r="AP18" s="1">
        <v>1.4E-3</v>
      </c>
      <c r="AQ18" s="116"/>
      <c r="AR18" s="28">
        <f t="shared" si="8"/>
        <v>5</v>
      </c>
      <c r="AS18" s="64">
        <f t="shared" si="9"/>
        <v>43493</v>
      </c>
      <c r="AT18" s="65">
        <f t="shared" si="0"/>
        <v>0.375</v>
      </c>
      <c r="AU18" s="64">
        <f t="shared" si="0"/>
        <v>43500</v>
      </c>
      <c r="AV18" s="65">
        <f t="shared" si="0"/>
        <v>0.375</v>
      </c>
      <c r="AW18" s="26">
        <f t="shared" si="41"/>
        <v>26.217293147236127</v>
      </c>
      <c r="AX18" s="26">
        <f t="shared" si="1"/>
        <v>22.33176304996147</v>
      </c>
      <c r="AY18" s="26">
        <f t="shared" si="42"/>
        <v>50.307761304621941</v>
      </c>
      <c r="AZ18" s="26">
        <f t="shared" si="43"/>
        <v>158.77415267659174</v>
      </c>
      <c r="BA18" s="26">
        <f t="shared" si="44"/>
        <v>114.84757510426951</v>
      </c>
      <c r="BB18" s="26">
        <f t="shared" si="45"/>
        <v>210.2752863556272</v>
      </c>
      <c r="BC18" s="26">
        <f t="shared" si="46"/>
        <v>146.82846613325708</v>
      </c>
      <c r="BD18" s="29">
        <f t="shared" si="10"/>
        <v>304.62260005926413</v>
      </c>
      <c r="BE18" s="29">
        <f t="shared" si="11"/>
        <v>30.768737359260591</v>
      </c>
      <c r="BF18" s="29">
        <f t="shared" si="12"/>
        <v>9.0751588152792682</v>
      </c>
      <c r="BG18" s="29">
        <f t="shared" si="13"/>
        <v>8.4355871832152669</v>
      </c>
      <c r="BH18" s="30">
        <f t="shared" si="14"/>
        <v>102.27241369794973</v>
      </c>
      <c r="BI18" s="185">
        <f t="shared" si="15"/>
        <v>112.99283561625329</v>
      </c>
      <c r="BJ18" s="186">
        <f t="shared" si="16"/>
        <v>101.6075012836161</v>
      </c>
      <c r="BK18" s="187"/>
      <c r="BL18" s="266">
        <f t="shared" si="17"/>
        <v>5</v>
      </c>
      <c r="BM18" s="261">
        <f t="shared" si="18"/>
        <v>99.854257755569435</v>
      </c>
      <c r="BN18" s="262">
        <f t="shared" si="19"/>
        <v>91.323980003225287</v>
      </c>
      <c r="BO18" s="262">
        <f t="shared" si="20"/>
        <v>64.005641748942168</v>
      </c>
      <c r="BP18" s="262">
        <f t="shared" si="47"/>
        <v>132.3170731707317</v>
      </c>
      <c r="BQ18" s="262">
        <f t="shared" si="48"/>
        <v>13.745106568073076</v>
      </c>
      <c r="BR18" s="262">
        <f t="shared" si="21"/>
        <v>4.1943734015345271</v>
      </c>
      <c r="BS18" s="262">
        <f t="shared" si="22"/>
        <v>7.3220896750308517</v>
      </c>
      <c r="BT18" s="262">
        <f t="shared" si="23"/>
        <v>89.670658682634738</v>
      </c>
      <c r="BU18" s="262">
        <f t="shared" si="49"/>
        <v>255.18387950773689</v>
      </c>
      <c r="BV18" s="262">
        <f t="shared" si="24"/>
        <v>247.24930149800491</v>
      </c>
      <c r="BW18" s="263">
        <f t="shared" si="25"/>
        <v>502.4331810057418</v>
      </c>
      <c r="BX18" s="264">
        <f t="shared" si="26"/>
        <v>-1.5792304946598068</v>
      </c>
      <c r="BY18" s="265" t="str">
        <f t="shared" si="50"/>
        <v>○</v>
      </c>
      <c r="BZ18" s="194"/>
      <c r="CA18" s="272">
        <f t="shared" si="27"/>
        <v>5</v>
      </c>
      <c r="CB18" s="268">
        <f t="shared" si="6"/>
        <v>43493</v>
      </c>
      <c r="CC18" s="269">
        <f t="shared" si="6"/>
        <v>0.375</v>
      </c>
      <c r="CD18" s="268">
        <f t="shared" si="6"/>
        <v>43500</v>
      </c>
      <c r="CE18" s="269">
        <f t="shared" si="6"/>
        <v>0.375</v>
      </c>
      <c r="CF18" s="270">
        <f t="shared" si="28"/>
        <v>0.6302191578612063</v>
      </c>
      <c r="CG18" s="270">
        <f t="shared" si="29"/>
        <v>0.53681761972388886</v>
      </c>
      <c r="CH18" s="270">
        <f t="shared" si="30"/>
        <v>1.2093130585688938</v>
      </c>
      <c r="CI18" s="270">
        <f t="shared" si="31"/>
        <v>3.8166607142857152</v>
      </c>
      <c r="CJ18" s="270">
        <f t="shared" si="32"/>
        <v>11.032258064516128</v>
      </c>
      <c r="CK18" s="270">
        <f t="shared" si="33"/>
        <v>13.039170506912441</v>
      </c>
      <c r="CL18" s="270">
        <f t="shared" si="34"/>
        <v>5.2050691244239644</v>
      </c>
      <c r="CM18" s="270">
        <f t="shared" si="35"/>
        <v>5.4953917050691246</v>
      </c>
      <c r="CN18" s="270">
        <f t="shared" si="36"/>
        <v>0.70737327188940091</v>
      </c>
      <c r="CO18" s="270">
        <f t="shared" si="37"/>
        <v>0.35483870967741937</v>
      </c>
      <c r="CP18" s="270">
        <f t="shared" si="38"/>
        <v>0.20506912442396313</v>
      </c>
      <c r="CQ18" s="271">
        <f t="shared" si="39"/>
        <v>4.0990783410138247</v>
      </c>
    </row>
    <row r="19" spans="1:95" s="1" customFormat="1" ht="15" customHeight="1" thickBot="1">
      <c r="A19" s="126">
        <v>6</v>
      </c>
      <c r="B19" s="250">
        <v>43500</v>
      </c>
      <c r="C19" s="251">
        <v>0.375</v>
      </c>
      <c r="D19" s="250">
        <v>43507</v>
      </c>
      <c r="E19" s="251">
        <v>0.375</v>
      </c>
      <c r="F19" s="88"/>
      <c r="G19" s="228"/>
      <c r="H19" s="88"/>
      <c r="I19" s="228"/>
      <c r="J19" s="26" t="str">
        <f t="shared" si="7"/>
        <v/>
      </c>
      <c r="K19" s="87" t="str">
        <f t="shared" si="40"/>
        <v/>
      </c>
      <c r="L19" s="26">
        <v>10.3</v>
      </c>
      <c r="M19" s="1">
        <v>3.286</v>
      </c>
      <c r="N19" s="1">
        <v>5.0000000000000001E-3</v>
      </c>
      <c r="O19" s="1">
        <v>2.4740000000000002</v>
      </c>
      <c r="P19" s="1">
        <v>2E-3</v>
      </c>
      <c r="Q19" s="1">
        <v>1.369</v>
      </c>
      <c r="R19" s="1">
        <v>8.0000000000000002E-3</v>
      </c>
      <c r="S19" s="1">
        <v>0.96299999999999997</v>
      </c>
      <c r="T19" s="260">
        <v>1E-3</v>
      </c>
      <c r="U19" s="1">
        <v>0.33400000000000002</v>
      </c>
      <c r="V19" s="1">
        <v>8.9999999999999993E-3</v>
      </c>
      <c r="W19" s="1">
        <v>0.25800000000000001</v>
      </c>
      <c r="X19" s="1">
        <v>1.2E-2</v>
      </c>
      <c r="Y19" s="1">
        <v>0.06</v>
      </c>
      <c r="Z19" s="1">
        <v>2E-3</v>
      </c>
      <c r="AA19" s="1">
        <v>1.337</v>
      </c>
      <c r="AB19" s="1">
        <v>1.7000000000000001E-2</v>
      </c>
      <c r="AC19" s="1">
        <v>0.64100000000000001</v>
      </c>
      <c r="AD19" s="1">
        <v>1.2E-2</v>
      </c>
      <c r="AE19" s="1">
        <v>0.81</v>
      </c>
      <c r="AF19" s="260">
        <v>0</v>
      </c>
      <c r="AG19" s="1">
        <v>0.49</v>
      </c>
      <c r="AH19" s="1">
        <v>1.6E-2</v>
      </c>
      <c r="AI19" s="1">
        <v>7.2999999999999995E-2</v>
      </c>
      <c r="AJ19" s="1">
        <v>2.9999999999999997E-4</v>
      </c>
      <c r="AK19" s="1">
        <v>7.2999999999999995E-2</v>
      </c>
      <c r="AL19" s="1">
        <v>1.4E-2</v>
      </c>
      <c r="AM19" s="1">
        <v>0.27800000000000002</v>
      </c>
      <c r="AN19" s="1">
        <v>1.2E-2</v>
      </c>
      <c r="AO19" s="1">
        <v>1.3819999999999999</v>
      </c>
      <c r="AP19" s="1">
        <v>1.4E-3</v>
      </c>
      <c r="AQ19" s="116"/>
      <c r="AR19" s="28">
        <f t="shared" si="8"/>
        <v>6</v>
      </c>
      <c r="AS19" s="64">
        <f t="shared" si="9"/>
        <v>43500</v>
      </c>
      <c r="AT19" s="65">
        <f t="shared" si="0"/>
        <v>0.375</v>
      </c>
      <c r="AU19" s="64">
        <f t="shared" si="0"/>
        <v>43507</v>
      </c>
      <c r="AV19" s="65">
        <f t="shared" si="0"/>
        <v>0.375</v>
      </c>
      <c r="AW19" s="26">
        <f t="shared" si="41"/>
        <v>17.383957033326659</v>
      </c>
      <c r="AX19" s="26">
        <f t="shared" si="1"/>
        <v>31.704876914622286</v>
      </c>
      <c r="AY19" s="26">
        <f t="shared" si="42"/>
        <v>50.666191956399679</v>
      </c>
      <c r="AZ19" s="26">
        <f t="shared" si="43"/>
        <v>195.53365767549997</v>
      </c>
      <c r="BA19" s="26">
        <f t="shared" si="44"/>
        <v>82.902271840617416</v>
      </c>
      <c r="BB19" s="26">
        <f t="shared" si="45"/>
        <v>96.758587324625083</v>
      </c>
      <c r="BC19" s="26">
        <f t="shared" si="46"/>
        <v>93.18471250359454</v>
      </c>
      <c r="BD19" s="29">
        <f t="shared" si="10"/>
        <v>129.43189890857425</v>
      </c>
      <c r="BE19" s="29">
        <f t="shared" si="11"/>
        <v>34.312090102492853</v>
      </c>
      <c r="BF19" s="29">
        <f t="shared" si="12"/>
        <v>15.27077694733444</v>
      </c>
      <c r="BG19" s="29">
        <f t="shared" si="13"/>
        <v>5.7908967103712961</v>
      </c>
      <c r="BH19" s="30">
        <f t="shared" si="14"/>
        <v>79.937212952735294</v>
      </c>
      <c r="BI19" s="185">
        <f t="shared" si="15"/>
        <v>80.833939049239149</v>
      </c>
      <c r="BJ19" s="186">
        <f t="shared" si="16"/>
        <v>79.195728685620423</v>
      </c>
      <c r="BK19" s="187"/>
      <c r="BL19" s="266">
        <f t="shared" si="17"/>
        <v>6</v>
      </c>
      <c r="BM19" s="261">
        <f t="shared" si="18"/>
        <v>68.415573599833436</v>
      </c>
      <c r="BN19" s="262">
        <f t="shared" si="19"/>
        <v>39.896790840187066</v>
      </c>
      <c r="BO19" s="262">
        <f t="shared" si="20"/>
        <v>38.617771509167838</v>
      </c>
      <c r="BP19" s="262">
        <f t="shared" si="47"/>
        <v>53.381374722838139</v>
      </c>
      <c r="BQ19" s="262">
        <f t="shared" si="48"/>
        <v>14.528055676381037</v>
      </c>
      <c r="BR19" s="262">
        <f t="shared" si="21"/>
        <v>6.5984654731457795</v>
      </c>
      <c r="BS19" s="262">
        <f t="shared" si="22"/>
        <v>4.9362402303578774</v>
      </c>
      <c r="BT19" s="262">
        <f t="shared" si="23"/>
        <v>66.71656686626747</v>
      </c>
      <c r="BU19" s="262">
        <f t="shared" si="49"/>
        <v>146.93013594918835</v>
      </c>
      <c r="BV19" s="262">
        <f t="shared" si="24"/>
        <v>146.16070296899031</v>
      </c>
      <c r="BW19" s="263">
        <f t="shared" si="25"/>
        <v>293.09083891817863</v>
      </c>
      <c r="BX19" s="264">
        <f t="shared" si="26"/>
        <v>-0.26252372235109256</v>
      </c>
      <c r="BY19" s="265" t="str">
        <f t="shared" si="50"/>
        <v>○</v>
      </c>
      <c r="BZ19" s="194"/>
      <c r="CA19" s="272">
        <f t="shared" si="27"/>
        <v>6</v>
      </c>
      <c r="CB19" s="268">
        <f t="shared" si="6"/>
        <v>43500</v>
      </c>
      <c r="CC19" s="269">
        <f t="shared" si="6"/>
        <v>0.375</v>
      </c>
      <c r="CD19" s="268">
        <f t="shared" si="6"/>
        <v>43507</v>
      </c>
      <c r="CE19" s="269">
        <f t="shared" si="6"/>
        <v>0.375</v>
      </c>
      <c r="CF19" s="270">
        <f t="shared" si="28"/>
        <v>0.41788077435421628</v>
      </c>
      <c r="CG19" s="270">
        <f t="shared" si="29"/>
        <v>0.76213134273676486</v>
      </c>
      <c r="CH19" s="270">
        <f t="shared" si="30"/>
        <v>1.2179291221055224</v>
      </c>
      <c r="CI19" s="270">
        <f t="shared" si="31"/>
        <v>4.7002967233009709</v>
      </c>
      <c r="CJ19" s="270">
        <f t="shared" si="32"/>
        <v>7.9635922330097095</v>
      </c>
      <c r="CK19" s="270">
        <f t="shared" si="33"/>
        <v>6.0000000000000009</v>
      </c>
      <c r="CL19" s="270">
        <f t="shared" si="34"/>
        <v>3.3033980582524269</v>
      </c>
      <c r="CM19" s="270">
        <f t="shared" si="35"/>
        <v>2.3349514563106797</v>
      </c>
      <c r="CN19" s="270">
        <f t="shared" si="36"/>
        <v>0.78883495145631055</v>
      </c>
      <c r="CO19" s="270">
        <f t="shared" si="37"/>
        <v>0.59708737864077654</v>
      </c>
      <c r="CP19" s="270">
        <f t="shared" si="38"/>
        <v>0.14077669902912621</v>
      </c>
      <c r="CQ19" s="271">
        <f t="shared" si="39"/>
        <v>3.2038834951456305</v>
      </c>
    </row>
    <row r="20" spans="1:95" s="1" customFormat="1" ht="15" customHeight="1" thickBot="1">
      <c r="A20" s="126">
        <v>7</v>
      </c>
      <c r="B20" s="250">
        <v>43507</v>
      </c>
      <c r="C20" s="251">
        <v>0.375</v>
      </c>
      <c r="D20" s="250">
        <v>43514</v>
      </c>
      <c r="E20" s="251">
        <v>0.375</v>
      </c>
      <c r="F20" s="88"/>
      <c r="G20" s="228"/>
      <c r="H20" s="88"/>
      <c r="I20" s="228"/>
      <c r="J20" s="26" t="str">
        <f t="shared" si="7"/>
        <v/>
      </c>
      <c r="K20" s="87" t="str">
        <f t="shared" si="40"/>
        <v/>
      </c>
      <c r="L20" s="26">
        <v>10.45</v>
      </c>
      <c r="M20" s="1">
        <v>2.9620000000000002</v>
      </c>
      <c r="N20" s="1">
        <v>5.0000000000000001E-3</v>
      </c>
      <c r="O20" s="1">
        <v>2.5329999999999999</v>
      </c>
      <c r="P20" s="1">
        <v>4.0000000000000001E-3</v>
      </c>
      <c r="Q20" s="1">
        <v>1.298</v>
      </c>
      <c r="R20" s="1">
        <v>8.9999999999999993E-3</v>
      </c>
      <c r="S20" s="1">
        <v>1.004</v>
      </c>
      <c r="T20" s="260">
        <v>1E-3</v>
      </c>
      <c r="U20" s="1">
        <v>0.34300000000000003</v>
      </c>
      <c r="V20" s="1">
        <v>0.01</v>
      </c>
      <c r="W20" s="1">
        <v>0.16200000000000001</v>
      </c>
      <c r="X20" s="1">
        <v>1.2E-2</v>
      </c>
      <c r="Y20" s="1">
        <v>7.9000000000000001E-2</v>
      </c>
      <c r="Z20" s="1">
        <v>3.0000000000000001E-3</v>
      </c>
      <c r="AA20" s="1">
        <v>1.224</v>
      </c>
      <c r="AB20" s="1">
        <v>0.02</v>
      </c>
      <c r="AC20" s="1">
        <v>0.60299999999999998</v>
      </c>
      <c r="AD20" s="1">
        <v>1.2E-2</v>
      </c>
      <c r="AE20" s="1">
        <v>0.41499999999999998</v>
      </c>
      <c r="AF20" s="1">
        <v>2E-3</v>
      </c>
      <c r="AG20" s="1">
        <v>0.36699999999999999</v>
      </c>
      <c r="AH20" s="1">
        <v>1.4999999999999999E-2</v>
      </c>
      <c r="AI20" s="1">
        <v>6.9000000000000006E-2</v>
      </c>
      <c r="AJ20" s="1">
        <v>4.0000000000000002E-4</v>
      </c>
      <c r="AK20" s="1">
        <v>7.3999999999999996E-2</v>
      </c>
      <c r="AL20" s="1">
        <v>1.6E-2</v>
      </c>
      <c r="AM20" s="1">
        <v>0.33500000000000002</v>
      </c>
      <c r="AN20" s="1">
        <v>1.0999999999999999E-2</v>
      </c>
      <c r="AO20" s="1">
        <v>1.1990000000000001</v>
      </c>
      <c r="AP20" s="1">
        <v>1.1999999999999999E-3</v>
      </c>
      <c r="AQ20" s="116"/>
      <c r="AR20" s="28">
        <f t="shared" si="8"/>
        <v>7</v>
      </c>
      <c r="AS20" s="64">
        <f t="shared" si="9"/>
        <v>43507</v>
      </c>
      <c r="AT20" s="65">
        <f t="shared" si="0"/>
        <v>0.375</v>
      </c>
      <c r="AU20" s="64">
        <f t="shared" si="0"/>
        <v>43514</v>
      </c>
      <c r="AV20" s="65">
        <f t="shared" si="0"/>
        <v>0.375</v>
      </c>
      <c r="AW20" s="26">
        <f t="shared" si="41"/>
        <v>16.163143649254302</v>
      </c>
      <c r="AX20" s="26">
        <f t="shared" si="1"/>
        <v>15.933531325785545</v>
      </c>
      <c r="AY20" s="26">
        <f t="shared" si="42"/>
        <v>45.6198837907694</v>
      </c>
      <c r="AZ20" s="26">
        <f t="shared" si="43"/>
        <v>167.94152282540662</v>
      </c>
      <c r="BA20" s="26">
        <f t="shared" si="44"/>
        <v>73.643167597603991</v>
      </c>
      <c r="BB20" s="26">
        <f t="shared" si="45"/>
        <v>97.568766883563313</v>
      </c>
      <c r="BC20" s="26">
        <f t="shared" si="46"/>
        <v>86.988210364351701</v>
      </c>
      <c r="BD20" s="29">
        <f t="shared" si="10"/>
        <v>133.01117134703321</v>
      </c>
      <c r="BE20" s="29">
        <f t="shared" si="11"/>
        <v>34.652053836596323</v>
      </c>
      <c r="BF20" s="29">
        <f t="shared" si="12"/>
        <v>9.1777921903106972</v>
      </c>
      <c r="BG20" s="29">
        <f t="shared" si="13"/>
        <v>7.4791518641786032</v>
      </c>
      <c r="BH20" s="30">
        <f t="shared" si="14"/>
        <v>71.865837702585267</v>
      </c>
      <c r="BI20" s="185">
        <f t="shared" si="15"/>
        <v>71.554341792333958</v>
      </c>
      <c r="BJ20" s="186">
        <f t="shared" si="16"/>
        <v>71.117006819176424</v>
      </c>
      <c r="BK20" s="187"/>
      <c r="BL20" s="266">
        <f t="shared" si="17"/>
        <v>7</v>
      </c>
      <c r="BM20" s="261">
        <f t="shared" si="18"/>
        <v>61.669789714761606</v>
      </c>
      <c r="BN20" s="262">
        <f t="shared" si="19"/>
        <v>40.848250282212547</v>
      </c>
      <c r="BO20" s="262">
        <f t="shared" si="20"/>
        <v>36.614950634696754</v>
      </c>
      <c r="BP20" s="262">
        <f t="shared" si="47"/>
        <v>55.654101995565412</v>
      </c>
      <c r="BQ20" s="262">
        <f t="shared" si="48"/>
        <v>14.919530230535017</v>
      </c>
      <c r="BR20" s="262">
        <f t="shared" si="21"/>
        <v>4.1432225063938617</v>
      </c>
      <c r="BS20" s="262">
        <f t="shared" si="22"/>
        <v>6.4993829699712053</v>
      </c>
      <c r="BT20" s="262">
        <f t="shared" si="23"/>
        <v>61.077844311377248</v>
      </c>
      <c r="BU20" s="262">
        <f t="shared" si="49"/>
        <v>139.13299063167091</v>
      </c>
      <c r="BV20" s="262">
        <f t="shared" si="24"/>
        <v>142.29408201384274</v>
      </c>
      <c r="BW20" s="263">
        <f t="shared" si="25"/>
        <v>281.42707264551365</v>
      </c>
      <c r="BX20" s="264">
        <f t="shared" si="26"/>
        <v>1.1232364223016855</v>
      </c>
      <c r="BY20" s="265" t="str">
        <f t="shared" si="50"/>
        <v>○</v>
      </c>
      <c r="BZ20" s="194"/>
      <c r="CA20" s="272">
        <f t="shared" si="27"/>
        <v>7</v>
      </c>
      <c r="CB20" s="268">
        <f t="shared" si="6"/>
        <v>43507</v>
      </c>
      <c r="CC20" s="269">
        <f t="shared" si="6"/>
        <v>0.375</v>
      </c>
      <c r="CD20" s="268">
        <f t="shared" si="6"/>
        <v>43514</v>
      </c>
      <c r="CE20" s="269">
        <f t="shared" si="6"/>
        <v>0.375</v>
      </c>
      <c r="CF20" s="270">
        <f t="shared" si="28"/>
        <v>0.38853449598386969</v>
      </c>
      <c r="CG20" s="270">
        <f t="shared" si="29"/>
        <v>0.3830150060686307</v>
      </c>
      <c r="CH20" s="270">
        <f t="shared" si="30"/>
        <v>1.0966244525276523</v>
      </c>
      <c r="CI20" s="270">
        <f t="shared" si="31"/>
        <v>4.0370287081339731</v>
      </c>
      <c r="CJ20" s="270">
        <f t="shared" si="32"/>
        <v>7.0741626794258403</v>
      </c>
      <c r="CK20" s="270">
        <f t="shared" si="33"/>
        <v>6.0502392344497613</v>
      </c>
      <c r="CL20" s="270">
        <f t="shared" si="34"/>
        <v>3.0837320574162681</v>
      </c>
      <c r="CM20" s="270">
        <f t="shared" si="35"/>
        <v>2.3995215311004792</v>
      </c>
      <c r="CN20" s="270">
        <f t="shared" si="36"/>
        <v>0.79665071770334939</v>
      </c>
      <c r="CO20" s="270">
        <f t="shared" si="37"/>
        <v>0.35885167464114831</v>
      </c>
      <c r="CP20" s="270">
        <f t="shared" si="38"/>
        <v>0.18181818181818185</v>
      </c>
      <c r="CQ20" s="271">
        <f t="shared" si="39"/>
        <v>2.8803827751196174</v>
      </c>
    </row>
    <row r="21" spans="1:95" s="1" customFormat="1" ht="15" customHeight="1" thickBot="1">
      <c r="A21" s="126">
        <v>8</v>
      </c>
      <c r="B21" s="250">
        <v>43514</v>
      </c>
      <c r="C21" s="251">
        <v>0.375</v>
      </c>
      <c r="D21" s="250">
        <v>43521</v>
      </c>
      <c r="E21" s="251">
        <v>0.375</v>
      </c>
      <c r="F21" s="88"/>
      <c r="G21" s="228"/>
      <c r="H21" s="88"/>
      <c r="I21" s="228"/>
      <c r="J21" s="26" t="str">
        <f t="shared" si="7"/>
        <v/>
      </c>
      <c r="K21" s="87" t="str">
        <f t="shared" si="40"/>
        <v/>
      </c>
      <c r="L21" s="26">
        <v>10.35</v>
      </c>
      <c r="M21" s="1">
        <v>3.29</v>
      </c>
      <c r="N21" s="1">
        <v>6.0000000000000001E-3</v>
      </c>
      <c r="O21" s="1">
        <v>2.9209999999999998</v>
      </c>
      <c r="P21" s="1">
        <v>2E-3</v>
      </c>
      <c r="Q21" s="1">
        <v>1.0289999999999999</v>
      </c>
      <c r="R21" s="1">
        <v>8.9999999999999993E-3</v>
      </c>
      <c r="S21" s="1">
        <v>1.109</v>
      </c>
      <c r="T21" s="260">
        <v>0</v>
      </c>
      <c r="U21" s="1">
        <v>0.32200000000000001</v>
      </c>
      <c r="V21" s="1">
        <v>1.2E-2</v>
      </c>
      <c r="W21" s="1">
        <v>0.14799999999999999</v>
      </c>
      <c r="X21" s="1">
        <v>0.01</v>
      </c>
      <c r="Y21" s="1">
        <v>7.9000000000000001E-2</v>
      </c>
      <c r="Z21" s="1">
        <v>2E-3</v>
      </c>
      <c r="AA21" s="1">
        <v>1.319</v>
      </c>
      <c r="AB21" s="1">
        <v>0.02</v>
      </c>
      <c r="AC21" s="1">
        <v>0.69199999999999995</v>
      </c>
      <c r="AD21" s="1">
        <v>1.4E-2</v>
      </c>
      <c r="AE21" s="1">
        <v>0.61099999999999999</v>
      </c>
      <c r="AF21" s="1">
        <v>1E-3</v>
      </c>
      <c r="AG21" s="1">
        <v>0.50600000000000001</v>
      </c>
      <c r="AH21" s="1">
        <v>1.2E-2</v>
      </c>
      <c r="AI21" s="1">
        <v>7.8E-2</v>
      </c>
      <c r="AJ21" s="1">
        <v>5.0000000000000001E-4</v>
      </c>
      <c r="AK21" s="1">
        <v>6.5000000000000002E-2</v>
      </c>
      <c r="AL21" s="1">
        <v>1.4999999999999999E-2</v>
      </c>
      <c r="AM21" s="1">
        <v>0.314</v>
      </c>
      <c r="AN21" s="1">
        <v>0.01</v>
      </c>
      <c r="AO21" s="1">
        <v>0.98599999999999999</v>
      </c>
      <c r="AP21" s="1">
        <v>1.2999999999999999E-3</v>
      </c>
      <c r="AQ21" s="116"/>
      <c r="AR21" s="28">
        <f t="shared" si="8"/>
        <v>8</v>
      </c>
      <c r="AS21" s="64">
        <f t="shared" si="9"/>
        <v>43514</v>
      </c>
      <c r="AT21" s="65">
        <f t="shared" si="0"/>
        <v>0.375</v>
      </c>
      <c r="AU21" s="64">
        <f t="shared" si="0"/>
        <v>43521</v>
      </c>
      <c r="AV21" s="65">
        <f t="shared" si="0"/>
        <v>0.375</v>
      </c>
      <c r="AW21" s="26">
        <f t="shared" si="41"/>
        <v>18.305789155529805</v>
      </c>
      <c r="AX21" s="26">
        <f t="shared" si="1"/>
        <v>23.761166774565737</v>
      </c>
      <c r="AY21" s="26">
        <f t="shared" si="42"/>
        <v>54.373377486151135</v>
      </c>
      <c r="AZ21" s="26">
        <f t="shared" si="43"/>
        <v>142.22286491639622</v>
      </c>
      <c r="BA21" s="26">
        <f t="shared" si="44"/>
        <v>82.577213718076777</v>
      </c>
      <c r="BB21" s="26">
        <f t="shared" si="45"/>
        <v>113.70302592615965</v>
      </c>
      <c r="BC21" s="26">
        <f t="shared" si="46"/>
        <v>69.499805809366123</v>
      </c>
      <c r="BD21" s="29">
        <f t="shared" si="10"/>
        <v>148.48913311267501</v>
      </c>
      <c r="BE21" s="29">
        <f t="shared" si="11"/>
        <v>32.570346695580739</v>
      </c>
      <c r="BF21" s="29">
        <f t="shared" si="12"/>
        <v>8.5251491901108256</v>
      </c>
      <c r="BG21" s="29">
        <f t="shared" si="13"/>
        <v>7.6507749142020245</v>
      </c>
      <c r="BH21" s="30">
        <f t="shared" si="14"/>
        <v>78.285458069368502</v>
      </c>
      <c r="BI21" s="185">
        <f t="shared" si="15"/>
        <v>80.613873219267177</v>
      </c>
      <c r="BJ21" s="186">
        <f t="shared" si="16"/>
        <v>77.581612877276996</v>
      </c>
      <c r="BK21" s="187"/>
      <c r="BL21" s="266">
        <f t="shared" si="17"/>
        <v>8</v>
      </c>
      <c r="BM21" s="261">
        <f t="shared" si="18"/>
        <v>68.49885488236518</v>
      </c>
      <c r="BN21" s="262">
        <f t="shared" si="19"/>
        <v>47.105305595871634</v>
      </c>
      <c r="BO21" s="262">
        <f t="shared" si="20"/>
        <v>29.026798307475314</v>
      </c>
      <c r="BP21" s="262">
        <f t="shared" si="47"/>
        <v>61.474501108647452</v>
      </c>
      <c r="BQ21" s="262">
        <f t="shared" si="48"/>
        <v>14.006089604175729</v>
      </c>
      <c r="BR21" s="262">
        <f t="shared" si="21"/>
        <v>3.785166240409207</v>
      </c>
      <c r="BS21" s="262">
        <f t="shared" si="22"/>
        <v>6.4993829699712053</v>
      </c>
      <c r="BT21" s="262">
        <f t="shared" si="23"/>
        <v>65.818363273453102</v>
      </c>
      <c r="BU21" s="262">
        <f t="shared" si="49"/>
        <v>144.63095878571212</v>
      </c>
      <c r="BV21" s="262">
        <f t="shared" si="24"/>
        <v>151.58350319665669</v>
      </c>
      <c r="BW21" s="263">
        <f t="shared" si="25"/>
        <v>296.21446198236879</v>
      </c>
      <c r="BX21" s="264">
        <f t="shared" si="26"/>
        <v>2.3471319949795011</v>
      </c>
      <c r="BY21" s="265" t="str">
        <f t="shared" si="50"/>
        <v>○</v>
      </c>
      <c r="BZ21" s="194"/>
      <c r="CA21" s="272">
        <f t="shared" si="27"/>
        <v>8</v>
      </c>
      <c r="CB21" s="268">
        <f t="shared" si="6"/>
        <v>43514</v>
      </c>
      <c r="CC21" s="269">
        <f t="shared" si="6"/>
        <v>0.375</v>
      </c>
      <c r="CD21" s="268">
        <f t="shared" si="6"/>
        <v>43521</v>
      </c>
      <c r="CE21" s="269">
        <f t="shared" si="6"/>
        <v>0.375</v>
      </c>
      <c r="CF21" s="270">
        <f t="shared" si="28"/>
        <v>0.44004005145737213</v>
      </c>
      <c r="CG21" s="270">
        <f t="shared" si="29"/>
        <v>0.57117805527704357</v>
      </c>
      <c r="CH21" s="270">
        <f t="shared" si="30"/>
        <v>1.3070435600253469</v>
      </c>
      <c r="CI21" s="270">
        <f t="shared" si="31"/>
        <v>3.4187958937198073</v>
      </c>
      <c r="CJ21" s="270">
        <f t="shared" si="32"/>
        <v>7.9323671497584556</v>
      </c>
      <c r="CK21" s="270">
        <f t="shared" si="33"/>
        <v>7.0507246376811601</v>
      </c>
      <c r="CL21" s="270">
        <f t="shared" si="34"/>
        <v>2.4637681159420293</v>
      </c>
      <c r="CM21" s="270">
        <f t="shared" si="35"/>
        <v>2.6787439613526574</v>
      </c>
      <c r="CN21" s="270">
        <f t="shared" si="36"/>
        <v>0.74879227053140107</v>
      </c>
      <c r="CO21" s="270">
        <f t="shared" si="37"/>
        <v>0.33333333333333331</v>
      </c>
      <c r="CP21" s="270">
        <f t="shared" si="38"/>
        <v>0.1859903381642512</v>
      </c>
      <c r="CQ21" s="271">
        <f t="shared" si="39"/>
        <v>3.1376811594202896</v>
      </c>
    </row>
    <row r="22" spans="1:95" s="1" customFormat="1" ht="15" customHeight="1" thickBot="1">
      <c r="A22" s="126">
        <v>9</v>
      </c>
      <c r="B22" s="250">
        <v>43521</v>
      </c>
      <c r="C22" s="251">
        <v>0.375</v>
      </c>
      <c r="D22" s="250">
        <v>43528</v>
      </c>
      <c r="E22" s="251">
        <v>0.375</v>
      </c>
      <c r="F22" s="88"/>
      <c r="G22" s="228"/>
      <c r="H22" s="88"/>
      <c r="I22" s="228"/>
      <c r="J22" s="26" t="str">
        <f t="shared" si="7"/>
        <v/>
      </c>
      <c r="K22" s="87" t="str">
        <f t="shared" si="40"/>
        <v/>
      </c>
      <c r="L22" s="26">
        <v>10.4</v>
      </c>
      <c r="M22" s="1">
        <v>3.3929999999999998</v>
      </c>
      <c r="N22" s="1">
        <v>8.0000000000000002E-3</v>
      </c>
      <c r="O22" s="1">
        <v>3.0329999999999999</v>
      </c>
      <c r="P22" s="1">
        <v>2E-3</v>
      </c>
      <c r="Q22" s="1">
        <v>1.0569999999999999</v>
      </c>
      <c r="R22" s="1">
        <v>8.9999999999999993E-3</v>
      </c>
      <c r="S22" s="1">
        <v>1.133</v>
      </c>
      <c r="T22" s="260">
        <v>1E-3</v>
      </c>
      <c r="U22" s="1">
        <v>0.35599999999999998</v>
      </c>
      <c r="V22" s="1">
        <v>0.01</v>
      </c>
      <c r="W22" s="1">
        <v>0.10199999999999999</v>
      </c>
      <c r="X22" s="1">
        <v>1.2999999999999999E-2</v>
      </c>
      <c r="Y22" s="1">
        <v>7.6999999999999999E-2</v>
      </c>
      <c r="Z22" s="260">
        <v>0</v>
      </c>
      <c r="AA22" s="1">
        <v>1.409</v>
      </c>
      <c r="AB22" s="1">
        <v>1.9E-2</v>
      </c>
      <c r="AC22" s="1">
        <v>0.68899999999999995</v>
      </c>
      <c r="AD22" s="1">
        <v>1.2999999999999999E-2</v>
      </c>
      <c r="AE22" s="1">
        <v>0.57199999999999995</v>
      </c>
      <c r="AF22" s="260">
        <v>0</v>
      </c>
      <c r="AG22" s="1">
        <v>0.41399999999999998</v>
      </c>
      <c r="AH22" s="1">
        <v>1.4E-2</v>
      </c>
      <c r="AI22" s="1">
        <v>9.1999999999999998E-2</v>
      </c>
      <c r="AJ22" s="1">
        <v>2.9999999999999997E-4</v>
      </c>
      <c r="AK22" s="1">
        <v>7.2999999999999995E-2</v>
      </c>
      <c r="AL22" s="1">
        <v>1.2E-2</v>
      </c>
      <c r="AM22" s="1">
        <v>0.29399999999999998</v>
      </c>
      <c r="AN22" s="1">
        <v>8.9999999999999993E-3</v>
      </c>
      <c r="AO22" s="1">
        <v>1.163</v>
      </c>
      <c r="AP22" s="1">
        <v>1E-3</v>
      </c>
      <c r="AQ22" s="116"/>
      <c r="AR22" s="28">
        <f t="shared" si="8"/>
        <v>9</v>
      </c>
      <c r="AS22" s="64">
        <f t="shared" si="9"/>
        <v>43521</v>
      </c>
      <c r="AT22" s="65">
        <f t="shared" si="0"/>
        <v>0.375</v>
      </c>
      <c r="AU22" s="64">
        <f t="shared" si="0"/>
        <v>43528</v>
      </c>
      <c r="AV22" s="65">
        <f t="shared" si="0"/>
        <v>0.375</v>
      </c>
      <c r="AW22" s="26">
        <f t="shared" si="41"/>
        <v>18.443000368359513</v>
      </c>
      <c r="AX22" s="26">
        <f t="shared" si="1"/>
        <v>22.173842928559907</v>
      </c>
      <c r="AY22" s="26">
        <f t="shared" si="42"/>
        <v>46.449495497450364</v>
      </c>
      <c r="AZ22" s="26">
        <f t="shared" si="43"/>
        <v>167.05664762067204</v>
      </c>
      <c r="BA22" s="26">
        <f t="shared" si="44"/>
        <v>84.70767469049791</v>
      </c>
      <c r="BB22" s="26">
        <f t="shared" si="45"/>
        <v>117.49810824556832</v>
      </c>
      <c r="BC22" s="26">
        <f t="shared" si="46"/>
        <v>71.064337636975154</v>
      </c>
      <c r="BD22" s="29">
        <f t="shared" si="10"/>
        <v>150.84001364489174</v>
      </c>
      <c r="BE22" s="29">
        <f t="shared" si="11"/>
        <v>36.177936895640244</v>
      </c>
      <c r="BF22" s="29">
        <f t="shared" si="12"/>
        <v>5.4716702734605542</v>
      </c>
      <c r="BG22" s="29">
        <f t="shared" si="13"/>
        <v>7.61399234249913</v>
      </c>
      <c r="BH22" s="30">
        <f>IF($A22="","",IF($AA22="","",1000/$BH$9*($AA22-$AB22)*$AC$7/$L22))</f>
        <v>83.366920006141555</v>
      </c>
      <c r="BI22" s="185">
        <f t="shared" si="15"/>
        <v>82.526868654428711</v>
      </c>
      <c r="BJ22" s="186">
        <f t="shared" si="16"/>
        <v>82.585114789826775</v>
      </c>
      <c r="BK22" s="187"/>
      <c r="BL22" s="266">
        <f t="shared" si="17"/>
        <v>9</v>
      </c>
      <c r="BM22" s="261">
        <f t="shared" si="18"/>
        <v>70.643347907557768</v>
      </c>
      <c r="BN22" s="262">
        <f t="shared" si="19"/>
        <v>48.911465892597967</v>
      </c>
      <c r="BO22" s="262">
        <f t="shared" si="20"/>
        <v>29.816643159379407</v>
      </c>
      <c r="BP22" s="262">
        <f t="shared" si="47"/>
        <v>62.804878048780488</v>
      </c>
      <c r="BQ22" s="262">
        <f t="shared" si="48"/>
        <v>15.484993475424098</v>
      </c>
      <c r="BR22" s="262">
        <f t="shared" si="21"/>
        <v>2.6086956521739131</v>
      </c>
      <c r="BS22" s="262">
        <f t="shared" si="22"/>
        <v>6.3348416289592766</v>
      </c>
      <c r="BT22" s="262">
        <f t="shared" si="23"/>
        <v>70.30938123752496</v>
      </c>
      <c r="BU22" s="262">
        <f t="shared" si="49"/>
        <v>149.37145695953512</v>
      </c>
      <c r="BV22" s="262">
        <f t="shared" si="24"/>
        <v>157.54279004286275</v>
      </c>
      <c r="BW22" s="263">
        <f t="shared" si="25"/>
        <v>306.91424700239787</v>
      </c>
      <c r="BX22" s="264">
        <f t="shared" si="26"/>
        <v>2.6624156953078111</v>
      </c>
      <c r="BY22" s="265" t="str">
        <f t="shared" si="50"/>
        <v>○</v>
      </c>
      <c r="BZ22" s="194"/>
      <c r="CA22" s="272">
        <f t="shared" si="27"/>
        <v>9</v>
      </c>
      <c r="CB22" s="268">
        <f t="shared" si="6"/>
        <v>43521</v>
      </c>
      <c r="CC22" s="269">
        <f t="shared" si="6"/>
        <v>0.375</v>
      </c>
      <c r="CD22" s="268">
        <f t="shared" si="6"/>
        <v>43528</v>
      </c>
      <c r="CE22" s="269">
        <f t="shared" si="6"/>
        <v>0.375</v>
      </c>
      <c r="CF22" s="270">
        <f t="shared" si="28"/>
        <v>0.44333837575473656</v>
      </c>
      <c r="CG22" s="270">
        <f t="shared" si="29"/>
        <v>0.53302148846960173</v>
      </c>
      <c r="CH22" s="270">
        <f t="shared" si="30"/>
        <v>1.1165669076163611</v>
      </c>
      <c r="CI22" s="270">
        <f t="shared" si="31"/>
        <v>4.0157578125000004</v>
      </c>
      <c r="CJ22" s="270">
        <f t="shared" si="32"/>
        <v>8.1370192307692299</v>
      </c>
      <c r="CK22" s="270">
        <f t="shared" si="33"/>
        <v>7.2860576923076916</v>
      </c>
      <c r="CL22" s="270">
        <f t="shared" si="34"/>
        <v>2.5192307692307696</v>
      </c>
      <c r="CM22" s="270">
        <f t="shared" si="35"/>
        <v>2.7211538461538471</v>
      </c>
      <c r="CN22" s="270">
        <f t="shared" si="36"/>
        <v>0.83173076923076916</v>
      </c>
      <c r="CO22" s="270">
        <f t="shared" si="37"/>
        <v>0.21394230769230768</v>
      </c>
      <c r="CP22" s="270">
        <f t="shared" si="38"/>
        <v>0.18509615384615383</v>
      </c>
      <c r="CQ22" s="271">
        <f t="shared" si="39"/>
        <v>3.3413461538461533</v>
      </c>
    </row>
    <row r="23" spans="1:95" s="1" customFormat="1" ht="15" customHeight="1" thickBot="1">
      <c r="A23" s="126">
        <v>10</v>
      </c>
      <c r="B23" s="250">
        <v>43528</v>
      </c>
      <c r="C23" s="251">
        <v>0.375</v>
      </c>
      <c r="D23" s="250">
        <v>43535</v>
      </c>
      <c r="E23" s="251">
        <v>0.375</v>
      </c>
      <c r="F23" s="88"/>
      <c r="G23" s="228"/>
      <c r="H23" s="88"/>
      <c r="I23" s="228"/>
      <c r="J23" s="26" t="str">
        <f t="shared" si="7"/>
        <v/>
      </c>
      <c r="K23" s="87" t="str">
        <f t="shared" si="40"/>
        <v/>
      </c>
      <c r="L23" s="26">
        <v>10.5</v>
      </c>
      <c r="M23" s="1">
        <v>4.12</v>
      </c>
      <c r="N23" s="1">
        <v>6.0000000000000001E-3</v>
      </c>
      <c r="O23" s="1">
        <v>3.4860000000000002</v>
      </c>
      <c r="P23" s="1">
        <v>2E-3</v>
      </c>
      <c r="Q23" s="1">
        <v>1.4890000000000001</v>
      </c>
      <c r="R23" s="1">
        <v>8.9999999999999993E-3</v>
      </c>
      <c r="S23" s="1">
        <v>0.873</v>
      </c>
      <c r="T23" s="260">
        <v>2E-3</v>
      </c>
      <c r="U23" s="1">
        <v>0.72499999999999998</v>
      </c>
      <c r="V23" s="1">
        <v>8.9999999999999993E-3</v>
      </c>
      <c r="W23" s="1">
        <v>8.7999999999999995E-2</v>
      </c>
      <c r="X23" s="1">
        <v>0.01</v>
      </c>
      <c r="Y23" s="1">
        <v>5.8000000000000003E-2</v>
      </c>
      <c r="Z23" s="1">
        <v>3.0000000000000001E-3</v>
      </c>
      <c r="AA23" s="1">
        <v>1.962</v>
      </c>
      <c r="AB23" s="1">
        <v>0.02</v>
      </c>
      <c r="AC23" s="1">
        <v>0.67600000000000005</v>
      </c>
      <c r="AD23" s="1">
        <v>1.2999999999999999E-2</v>
      </c>
      <c r="AE23" s="1">
        <v>0.53</v>
      </c>
      <c r="AF23" s="1">
        <v>3.0000000000000001E-3</v>
      </c>
      <c r="AG23" s="1">
        <v>0.36199999999999999</v>
      </c>
      <c r="AH23" s="1">
        <v>1.4999999999999999E-2</v>
      </c>
      <c r="AI23" s="1">
        <v>9.8000000000000004E-2</v>
      </c>
      <c r="AJ23" s="1">
        <v>6.9999999999999999E-4</v>
      </c>
      <c r="AK23" s="1">
        <v>8.5000000000000006E-2</v>
      </c>
      <c r="AL23" s="1">
        <v>1.4E-2</v>
      </c>
      <c r="AM23" s="260">
        <v>0.3</v>
      </c>
      <c r="AN23" s="1">
        <v>1.2E-2</v>
      </c>
      <c r="AO23" s="1">
        <v>1.1879999999999999</v>
      </c>
      <c r="AP23" s="1">
        <v>1.8E-3</v>
      </c>
      <c r="AQ23" s="116"/>
      <c r="AR23" s="28">
        <f t="shared" si="8"/>
        <v>10</v>
      </c>
      <c r="AS23" s="64">
        <f t="shared" si="9"/>
        <v>43528</v>
      </c>
      <c r="AT23" s="65">
        <f t="shared" si="0"/>
        <v>0.375</v>
      </c>
      <c r="AU23" s="64">
        <f t="shared" si="0"/>
        <v>43535</v>
      </c>
      <c r="AV23" s="65">
        <f t="shared" si="0"/>
        <v>0.375</v>
      </c>
      <c r="AW23" s="26">
        <f t="shared" si="41"/>
        <v>18.192994457828934</v>
      </c>
      <c r="AX23" s="26">
        <f t="shared" si="1"/>
        <v>20.234831555586275</v>
      </c>
      <c r="AY23" s="26">
        <f t="shared" si="42"/>
        <v>42.648935455705548</v>
      </c>
      <c r="AZ23" s="26">
        <f t="shared" si="43"/>
        <v>169.39869074015417</v>
      </c>
      <c r="BA23" s="26">
        <f t="shared" si="44"/>
        <v>101.96999890941177</v>
      </c>
      <c r="BB23" s="26">
        <f t="shared" si="45"/>
        <v>133.77258660277531</v>
      </c>
      <c r="BC23" s="26">
        <f t="shared" si="46"/>
        <v>99.40224326684131</v>
      </c>
      <c r="BD23" s="29">
        <f t="shared" si="10"/>
        <v>114.95618202935277</v>
      </c>
      <c r="BE23" s="29">
        <f t="shared" si="11"/>
        <v>74.152322956150712</v>
      </c>
      <c r="BF23" s="29">
        <f t="shared" si="12"/>
        <v>4.7497259773474605</v>
      </c>
      <c r="BG23" s="29">
        <f t="shared" si="13"/>
        <v>5.3867700926524469</v>
      </c>
      <c r="BH23" s="30">
        <f t="shared" si="14"/>
        <v>115.36450907708392</v>
      </c>
      <c r="BI23" s="185">
        <f t="shared" si="15"/>
        <v>97.500096881615008</v>
      </c>
      <c r="BJ23" s="186">
        <f t="shared" si="16"/>
        <v>113.76207737800151</v>
      </c>
      <c r="BK23" s="187"/>
      <c r="BL23" s="266">
        <f t="shared" si="17"/>
        <v>10</v>
      </c>
      <c r="BM23" s="261">
        <f t="shared" si="18"/>
        <v>85.779721007703515</v>
      </c>
      <c r="BN23" s="262">
        <f t="shared" si="19"/>
        <v>56.216739235607164</v>
      </c>
      <c r="BO23" s="262">
        <f t="shared" si="20"/>
        <v>42.002820874471084</v>
      </c>
      <c r="BP23" s="262">
        <f t="shared" si="47"/>
        <v>48.392461197339252</v>
      </c>
      <c r="BQ23" s="262">
        <f t="shared" si="48"/>
        <v>31.53545019573728</v>
      </c>
      <c r="BR23" s="262">
        <f t="shared" si="21"/>
        <v>2.2506393861892584</v>
      </c>
      <c r="BS23" s="262">
        <f t="shared" si="22"/>
        <v>4.7716988893459487</v>
      </c>
      <c r="BT23" s="262">
        <f t="shared" si="23"/>
        <v>97.904191616766468</v>
      </c>
      <c r="BU23" s="262">
        <f t="shared" si="49"/>
        <v>183.99928111778178</v>
      </c>
      <c r="BV23" s="262">
        <f t="shared" si="24"/>
        <v>184.85444128537821</v>
      </c>
      <c r="BW23" s="263">
        <f t="shared" si="25"/>
        <v>368.85372240315996</v>
      </c>
      <c r="BX23" s="264">
        <f t="shared" si="26"/>
        <v>0.23184262911185727</v>
      </c>
      <c r="BY23" s="265" t="str">
        <f t="shared" si="50"/>
        <v>○</v>
      </c>
      <c r="BZ23" s="194"/>
      <c r="CA23" s="272">
        <f t="shared" si="27"/>
        <v>10</v>
      </c>
      <c r="CB23" s="268">
        <f t="shared" si="6"/>
        <v>43528</v>
      </c>
      <c r="CC23" s="269">
        <f t="shared" si="6"/>
        <v>0.375</v>
      </c>
      <c r="CD23" s="268">
        <f t="shared" si="6"/>
        <v>43535</v>
      </c>
      <c r="CE23" s="269">
        <f t="shared" si="6"/>
        <v>0.375</v>
      </c>
      <c r="CF23" s="270">
        <f t="shared" si="28"/>
        <v>0.43732865867562931</v>
      </c>
      <c r="CG23" s="270">
        <f t="shared" si="29"/>
        <v>0.48641095138264961</v>
      </c>
      <c r="CH23" s="270">
        <f t="shared" si="30"/>
        <v>1.0252079051648868</v>
      </c>
      <c r="CI23" s="270">
        <f t="shared" si="31"/>
        <v>4.0720565476190478</v>
      </c>
      <c r="CJ23" s="270">
        <f t="shared" si="32"/>
        <v>9.795238095238096</v>
      </c>
      <c r="CK23" s="270">
        <f t="shared" si="33"/>
        <v>8.2952380952380977</v>
      </c>
      <c r="CL23" s="270">
        <f t="shared" si="34"/>
        <v>3.5238095238095246</v>
      </c>
      <c r="CM23" s="270">
        <f t="shared" si="35"/>
        <v>2.073809523809524</v>
      </c>
      <c r="CN23" s="270">
        <f t="shared" si="36"/>
        <v>1.7047619047619049</v>
      </c>
      <c r="CO23" s="270">
        <f t="shared" si="37"/>
        <v>0.18571428571428572</v>
      </c>
      <c r="CP23" s="270">
        <f t="shared" si="38"/>
        <v>0.13095238095238096</v>
      </c>
      <c r="CQ23" s="271">
        <f t="shared" si="39"/>
        <v>4.6238095238095243</v>
      </c>
    </row>
    <row r="24" spans="1:95" s="1" customFormat="1" ht="15" customHeight="1" thickBot="1">
      <c r="A24" s="126">
        <v>11</v>
      </c>
      <c r="B24" s="250">
        <v>43535</v>
      </c>
      <c r="C24" s="251">
        <v>0.375</v>
      </c>
      <c r="D24" s="250">
        <v>43542</v>
      </c>
      <c r="E24" s="251">
        <v>0.375</v>
      </c>
      <c r="F24" s="88"/>
      <c r="G24" s="228"/>
      <c r="H24" s="88"/>
      <c r="I24" s="228"/>
      <c r="J24" s="26" t="str">
        <f t="shared" si="7"/>
        <v/>
      </c>
      <c r="K24" s="87" t="str">
        <f t="shared" si="40"/>
        <v/>
      </c>
      <c r="L24" s="26">
        <v>10.45</v>
      </c>
      <c r="M24" s="1">
        <v>3.1019999999999999</v>
      </c>
      <c r="N24" s="1">
        <v>4.0000000000000001E-3</v>
      </c>
      <c r="O24" s="1">
        <v>2.5489999999999999</v>
      </c>
      <c r="P24" s="1">
        <v>3.0000000000000001E-3</v>
      </c>
      <c r="Q24" s="1">
        <v>1.3640000000000001</v>
      </c>
      <c r="R24" s="1">
        <v>1.0999999999999999E-2</v>
      </c>
      <c r="S24" s="1">
        <v>0.91900000000000004</v>
      </c>
      <c r="T24" s="260">
        <v>3.0000000000000001E-3</v>
      </c>
      <c r="U24" s="1">
        <v>0.73499999999999999</v>
      </c>
      <c r="V24" s="1">
        <v>0.01</v>
      </c>
      <c r="W24" s="1">
        <v>8.1000000000000003E-2</v>
      </c>
      <c r="X24" s="1">
        <v>1.2E-2</v>
      </c>
      <c r="Y24" s="1">
        <v>4.8000000000000001E-2</v>
      </c>
      <c r="Z24" s="260">
        <v>0</v>
      </c>
      <c r="AA24" s="1">
        <v>0.83599999999999997</v>
      </c>
      <c r="AB24" s="1">
        <v>1.9E-2</v>
      </c>
      <c r="AC24" s="1">
        <v>0.78</v>
      </c>
      <c r="AD24" s="1">
        <v>1.2999999999999999E-2</v>
      </c>
      <c r="AE24" s="1">
        <v>0.58899999999999997</v>
      </c>
      <c r="AF24" s="1">
        <v>4.0000000000000001E-3</v>
      </c>
      <c r="AG24" s="1">
        <v>0.42</v>
      </c>
      <c r="AH24" s="1">
        <v>1.2E-2</v>
      </c>
      <c r="AI24" s="1">
        <v>0.10100000000000001</v>
      </c>
      <c r="AJ24" s="1">
        <v>4.0000000000000002E-4</v>
      </c>
      <c r="AK24" s="1">
        <v>0.112</v>
      </c>
      <c r="AL24" s="1">
        <v>1.4999999999999999E-2</v>
      </c>
      <c r="AM24" s="1">
        <v>0.33400000000000002</v>
      </c>
      <c r="AN24" s="1">
        <v>1.2E-2</v>
      </c>
      <c r="AO24" s="1">
        <v>1.4159999999999999</v>
      </c>
      <c r="AP24" s="1">
        <v>1.5E-3</v>
      </c>
      <c r="AQ24" s="116"/>
      <c r="AR24" s="28">
        <f t="shared" si="8"/>
        <v>11</v>
      </c>
      <c r="AS24" s="64">
        <f t="shared" si="9"/>
        <v>43535</v>
      </c>
      <c r="AT24" s="65">
        <f t="shared" si="0"/>
        <v>0.375</v>
      </c>
      <c r="AU24" s="64">
        <f t="shared" si="0"/>
        <v>43542</v>
      </c>
      <c r="AV24" s="65">
        <f t="shared" si="0"/>
        <v>0.375</v>
      </c>
      <c r="AW24" s="26">
        <f t="shared" si="41"/>
        <v>21.517651946002651</v>
      </c>
      <c r="AX24" s="26">
        <f t="shared" si="1"/>
        <v>22.569287713279767</v>
      </c>
      <c r="AY24" s="26">
        <f t="shared" si="42"/>
        <v>49.264075691215474</v>
      </c>
      <c r="AZ24" s="26">
        <f t="shared" si="43"/>
        <v>200.9224583328913</v>
      </c>
      <c r="BA24" s="26">
        <f t="shared" si="44"/>
        <v>77.15472885268079</v>
      </c>
      <c r="BB24" s="26">
        <f t="shared" si="45"/>
        <v>98.224626526513333</v>
      </c>
      <c r="BC24" s="26">
        <f t="shared" si="46"/>
        <v>91.307252616732256</v>
      </c>
      <c r="BD24" s="29">
        <f t="shared" si="10"/>
        <v>121.47381151932443</v>
      </c>
      <c r="BE24" s="29">
        <f t="shared" si="11"/>
        <v>75.443660755352354</v>
      </c>
      <c r="BF24" s="29">
        <f t="shared" si="12"/>
        <v>4.2217844075429216</v>
      </c>
      <c r="BG24" s="29">
        <f t="shared" si="13"/>
        <v>4.7236748615864856</v>
      </c>
      <c r="BH24" s="30">
        <f t="shared" si="14"/>
        <v>48.766104155325706</v>
      </c>
      <c r="BI24" s="185">
        <f t="shared" si="15"/>
        <v>72.606984982348152</v>
      </c>
      <c r="BJ24" s="186">
        <f t="shared" si="16"/>
        <v>47.135766646402544</v>
      </c>
      <c r="BK24" s="187"/>
      <c r="BL24" s="266">
        <f t="shared" si="17"/>
        <v>11</v>
      </c>
      <c r="BM24" s="261">
        <f t="shared" si="18"/>
        <v>64.584634603372891</v>
      </c>
      <c r="BN24" s="262">
        <f t="shared" si="19"/>
        <v>41.106273181744882</v>
      </c>
      <c r="BO24" s="262">
        <f t="shared" si="20"/>
        <v>38.476727785613534</v>
      </c>
      <c r="BP24" s="262">
        <f t="shared" si="47"/>
        <v>50.942350332594238</v>
      </c>
      <c r="BQ24" s="262">
        <f t="shared" si="48"/>
        <v>31.970421922575035</v>
      </c>
      <c r="BR24" s="262">
        <f t="shared" si="21"/>
        <v>2.0716112531969308</v>
      </c>
      <c r="BS24" s="262">
        <f t="shared" si="22"/>
        <v>3.9489921842863023</v>
      </c>
      <c r="BT24" s="262">
        <f t="shared" si="23"/>
        <v>41.716566866267463</v>
      </c>
      <c r="BU24" s="262">
        <f t="shared" si="49"/>
        <v>144.16763557073131</v>
      </c>
      <c r="BV24" s="262">
        <f t="shared" si="24"/>
        <v>130.64994255891997</v>
      </c>
      <c r="BW24" s="263">
        <f t="shared" si="25"/>
        <v>274.81757812965128</v>
      </c>
      <c r="BX24" s="264">
        <f t="shared" si="26"/>
        <v>-4.9187876204316376</v>
      </c>
      <c r="BY24" s="265" t="str">
        <f t="shared" si="50"/>
        <v>○</v>
      </c>
      <c r="BZ24" s="194"/>
      <c r="CA24" s="272">
        <f t="shared" si="27"/>
        <v>11</v>
      </c>
      <c r="CB24" s="268">
        <f t="shared" si="6"/>
        <v>43535</v>
      </c>
      <c r="CC24" s="269">
        <f t="shared" si="6"/>
        <v>0.375</v>
      </c>
      <c r="CD24" s="268">
        <f t="shared" si="6"/>
        <v>43542</v>
      </c>
      <c r="CE24" s="269">
        <f t="shared" si="6"/>
        <v>0.375</v>
      </c>
      <c r="CF24" s="270">
        <f t="shared" si="28"/>
        <v>0.51724777277359557</v>
      </c>
      <c r="CG24" s="270">
        <f t="shared" si="29"/>
        <v>0.54252730883813305</v>
      </c>
      <c r="CH24" s="270">
        <f t="shared" si="30"/>
        <v>1.184224630688145</v>
      </c>
      <c r="CI24" s="270">
        <f t="shared" si="31"/>
        <v>4.8298343301435418</v>
      </c>
      <c r="CJ24" s="270">
        <f t="shared" si="32"/>
        <v>7.4114832535885169</v>
      </c>
      <c r="CK24" s="270">
        <f t="shared" si="33"/>
        <v>6.0909090909090917</v>
      </c>
      <c r="CL24" s="270">
        <f t="shared" si="34"/>
        <v>3.2368421052631589</v>
      </c>
      <c r="CM24" s="270">
        <f t="shared" si="35"/>
        <v>2.1913875598086126</v>
      </c>
      <c r="CN24" s="270">
        <f t="shared" si="36"/>
        <v>1.7344497607655505</v>
      </c>
      <c r="CO24" s="270">
        <f t="shared" si="37"/>
        <v>0.16507177033492823</v>
      </c>
      <c r="CP24" s="270">
        <f t="shared" si="38"/>
        <v>0.11483253588516745</v>
      </c>
      <c r="CQ24" s="271">
        <f t="shared" si="39"/>
        <v>1.9545454545454544</v>
      </c>
    </row>
    <row r="25" spans="1:95" s="1" customFormat="1" ht="15" customHeight="1" thickBot="1">
      <c r="A25" s="126">
        <v>12</v>
      </c>
      <c r="B25" s="250">
        <v>43542</v>
      </c>
      <c r="C25" s="251">
        <v>0.375</v>
      </c>
      <c r="D25" s="250">
        <v>43549</v>
      </c>
      <c r="E25" s="251">
        <v>0.375</v>
      </c>
      <c r="F25" s="88"/>
      <c r="G25" s="228"/>
      <c r="H25" s="88"/>
      <c r="I25" s="228"/>
      <c r="J25" s="26" t="str">
        <f t="shared" si="7"/>
        <v/>
      </c>
      <c r="K25" s="87" t="str">
        <f t="shared" si="40"/>
        <v/>
      </c>
      <c r="L25" s="26">
        <v>10.3</v>
      </c>
      <c r="M25" s="1">
        <v>3.4319999999999999</v>
      </c>
      <c r="N25" s="1">
        <v>5.0000000000000001E-3</v>
      </c>
      <c r="O25" s="1">
        <v>2.7629999999999999</v>
      </c>
      <c r="P25" s="1">
        <v>5.0000000000000001E-3</v>
      </c>
      <c r="Q25" s="1">
        <v>0.42699999999999999</v>
      </c>
      <c r="R25" s="1">
        <v>8.9999999999999993E-3</v>
      </c>
      <c r="S25" s="1">
        <v>1.02</v>
      </c>
      <c r="T25" s="260">
        <v>0</v>
      </c>
      <c r="U25" s="1">
        <v>0.83599999999999997</v>
      </c>
      <c r="V25" s="1">
        <v>1.0999999999999999E-2</v>
      </c>
      <c r="W25" s="1">
        <v>9.9000000000000005E-2</v>
      </c>
      <c r="X25" s="1">
        <v>1.2E-2</v>
      </c>
      <c r="Y25" s="1">
        <v>5.2999999999999999E-2</v>
      </c>
      <c r="Z25" s="1">
        <v>1E-3</v>
      </c>
      <c r="AA25" s="1">
        <v>0.65</v>
      </c>
      <c r="AB25" s="1">
        <v>2.1000000000000001E-2</v>
      </c>
      <c r="AC25" s="1">
        <v>0.71399999999999997</v>
      </c>
      <c r="AD25" s="1">
        <v>1.2E-2</v>
      </c>
      <c r="AE25" s="1">
        <v>0.52900000000000003</v>
      </c>
      <c r="AF25" s="1">
        <v>2E-3</v>
      </c>
      <c r="AG25" s="1">
        <v>0.36899999999999999</v>
      </c>
      <c r="AH25" s="1">
        <v>1.4999999999999999E-2</v>
      </c>
      <c r="AI25" s="1">
        <v>8.2000000000000003E-2</v>
      </c>
      <c r="AJ25" s="1">
        <v>6.9999999999999999E-4</v>
      </c>
      <c r="AK25" s="1">
        <v>0.32900000000000001</v>
      </c>
      <c r="AL25" s="1">
        <v>1.7000000000000001E-2</v>
      </c>
      <c r="AM25" s="1">
        <v>1.056</v>
      </c>
      <c r="AN25" s="1">
        <v>1.2E-2</v>
      </c>
      <c r="AO25" s="1">
        <v>1.502</v>
      </c>
      <c r="AP25" s="1">
        <v>1.2999999999999999E-3</v>
      </c>
      <c r="AQ25" s="116"/>
      <c r="AR25" s="28">
        <f t="shared" si="8"/>
        <v>12</v>
      </c>
      <c r="AS25" s="64">
        <f t="shared" si="9"/>
        <v>43542</v>
      </c>
      <c r="AT25" s="65">
        <f t="shared" si="0"/>
        <v>0.375</v>
      </c>
      <c r="AU25" s="64">
        <f t="shared" si="0"/>
        <v>43549</v>
      </c>
      <c r="AV25" s="65">
        <f t="shared" si="0"/>
        <v>0.375</v>
      </c>
      <c r="AW25" s="26">
        <f t="shared" si="41"/>
        <v>25.6211227206297</v>
      </c>
      <c r="AX25" s="26">
        <f t="shared" si="1"/>
        <v>20.627740906180183</v>
      </c>
      <c r="AY25" s="26">
        <f t="shared" si="42"/>
        <v>95.718022101414533</v>
      </c>
      <c r="AZ25" s="26">
        <f t="shared" si="43"/>
        <v>212.84954685380922</v>
      </c>
      <c r="BA25" s="26">
        <f t="shared" si="44"/>
        <v>86.591309234317535</v>
      </c>
      <c r="BB25" s="26">
        <f t="shared" si="45"/>
        <v>107.95314880312132</v>
      </c>
      <c r="BC25" s="26">
        <f t="shared" si="46"/>
        <v>28.619551672669012</v>
      </c>
      <c r="BD25" s="29">
        <f t="shared" si="10"/>
        <v>137.23548532925753</v>
      </c>
      <c r="BE25" s="29">
        <f t="shared" si="11"/>
        <v>87.099921029404939</v>
      </c>
      <c r="BF25" s="29">
        <f t="shared" si="12"/>
        <v>5.4006406277158385</v>
      </c>
      <c r="BG25" s="29">
        <f t="shared" si="13"/>
        <v>5.1918384299880582</v>
      </c>
      <c r="BH25" s="30">
        <f t="shared" si="14"/>
        <v>38.091293141871589</v>
      </c>
      <c r="BI25" s="185">
        <f t="shared" si="15"/>
        <v>81.340925994665</v>
      </c>
      <c r="BJ25" s="186">
        <f t="shared" si="16"/>
        <v>36.209063848426148</v>
      </c>
      <c r="BK25" s="187"/>
      <c r="BL25" s="266">
        <f t="shared" si="17"/>
        <v>12</v>
      </c>
      <c r="BM25" s="261">
        <f t="shared" si="18"/>
        <v>71.45534041224235</v>
      </c>
      <c r="BN25" s="262">
        <f t="shared" si="19"/>
        <v>44.557329462989841</v>
      </c>
      <c r="BO25" s="262">
        <f t="shared" si="20"/>
        <v>12.045133991537375</v>
      </c>
      <c r="BP25" s="262">
        <f t="shared" si="47"/>
        <v>56.541019955654107</v>
      </c>
      <c r="BQ25" s="262">
        <f t="shared" si="48"/>
        <v>36.363636363636367</v>
      </c>
      <c r="BR25" s="262">
        <f t="shared" si="21"/>
        <v>2.5319693094629154</v>
      </c>
      <c r="BS25" s="262">
        <f t="shared" si="22"/>
        <v>4.3603455368161255</v>
      </c>
      <c r="BT25" s="262">
        <f t="shared" si="23"/>
        <v>32.435129740518967</v>
      </c>
      <c r="BU25" s="262">
        <f t="shared" si="49"/>
        <v>128.05780386676958</v>
      </c>
      <c r="BV25" s="262">
        <f t="shared" si="24"/>
        <v>132.23210090608848</v>
      </c>
      <c r="BW25" s="263">
        <f t="shared" si="25"/>
        <v>260.28990477285805</v>
      </c>
      <c r="BX25" s="264">
        <f t="shared" si="26"/>
        <v>1.6037106944126784</v>
      </c>
      <c r="BY25" s="265" t="str">
        <f t="shared" si="50"/>
        <v>○</v>
      </c>
      <c r="BZ25" s="194"/>
      <c r="CA25" s="272">
        <f t="shared" si="27"/>
        <v>12</v>
      </c>
      <c r="CB25" s="268">
        <f t="shared" si="6"/>
        <v>43542</v>
      </c>
      <c r="CC25" s="269">
        <f t="shared" si="6"/>
        <v>0.375</v>
      </c>
      <c r="CD25" s="268">
        <f t="shared" si="6"/>
        <v>43549</v>
      </c>
      <c r="CE25" s="269">
        <f t="shared" si="6"/>
        <v>0.375</v>
      </c>
      <c r="CF25" s="270">
        <f t="shared" si="28"/>
        <v>0.61588823429531292</v>
      </c>
      <c r="CG25" s="270">
        <f t="shared" si="29"/>
        <v>0.49585582422503111</v>
      </c>
      <c r="CH25" s="270">
        <f t="shared" si="30"/>
        <v>2.3008985306804335</v>
      </c>
      <c r="CI25" s="270">
        <f t="shared" si="31"/>
        <v>5.1165412621359225</v>
      </c>
      <c r="CJ25" s="270">
        <f t="shared" si="32"/>
        <v>8.3179611650485423</v>
      </c>
      <c r="CK25" s="270">
        <f t="shared" si="33"/>
        <v>6.6941747572815533</v>
      </c>
      <c r="CL25" s="270">
        <f t="shared" si="34"/>
        <v>1.0145631067961165</v>
      </c>
      <c r="CM25" s="270">
        <f t="shared" si="35"/>
        <v>2.4757281553398056</v>
      </c>
      <c r="CN25" s="270">
        <f t="shared" si="36"/>
        <v>2.0024271844660193</v>
      </c>
      <c r="CO25" s="270">
        <f t="shared" si="37"/>
        <v>0.21116504854368928</v>
      </c>
      <c r="CP25" s="270">
        <f t="shared" si="38"/>
        <v>0.12621359223300968</v>
      </c>
      <c r="CQ25" s="271">
        <f t="shared" si="39"/>
        <v>1.5266990291262132</v>
      </c>
    </row>
    <row r="26" spans="1:95" s="1" customFormat="1" ht="15" customHeight="1" thickBot="1">
      <c r="A26" s="126">
        <v>13</v>
      </c>
      <c r="B26" s="250">
        <v>43549</v>
      </c>
      <c r="C26" s="251">
        <v>0.375</v>
      </c>
      <c r="D26" s="250">
        <v>43556</v>
      </c>
      <c r="E26" s="251">
        <v>0.375</v>
      </c>
      <c r="F26" s="88"/>
      <c r="G26" s="228"/>
      <c r="H26" s="88"/>
      <c r="I26" s="228"/>
      <c r="J26" s="26" t="str">
        <f t="shared" si="7"/>
        <v/>
      </c>
      <c r="K26" s="87" t="str">
        <f t="shared" si="40"/>
        <v/>
      </c>
      <c r="L26" s="26">
        <v>10.3</v>
      </c>
      <c r="M26" s="1">
        <v>2.996</v>
      </c>
      <c r="N26" s="1">
        <v>6.0000000000000001E-3</v>
      </c>
      <c r="O26" s="1">
        <v>2.2530000000000001</v>
      </c>
      <c r="P26" s="1">
        <v>2E-3</v>
      </c>
      <c r="Q26" s="1">
        <v>1.5880000000000001</v>
      </c>
      <c r="R26" s="1">
        <v>0.01</v>
      </c>
      <c r="S26" s="1">
        <v>0.93600000000000005</v>
      </c>
      <c r="T26" s="260">
        <v>0</v>
      </c>
      <c r="U26" s="1">
        <v>0.98799999999999999</v>
      </c>
      <c r="V26" s="1">
        <v>0.01</v>
      </c>
      <c r="W26" s="1">
        <v>8.2000000000000003E-2</v>
      </c>
      <c r="X26" s="1">
        <v>8.9999999999999993E-3</v>
      </c>
      <c r="Y26" s="1">
        <v>4.9000000000000002E-2</v>
      </c>
      <c r="Z26" s="1">
        <v>2E-3</v>
      </c>
      <c r="AA26" s="1">
        <v>0.86899999999999999</v>
      </c>
      <c r="AB26" s="1">
        <v>1.7000000000000001E-2</v>
      </c>
      <c r="AC26" s="1">
        <v>0.53900000000000003</v>
      </c>
      <c r="AD26" s="1">
        <v>0.01</v>
      </c>
      <c r="AE26" s="1">
        <v>0.30599999999999999</v>
      </c>
      <c r="AF26" s="1">
        <v>4.0000000000000001E-3</v>
      </c>
      <c r="AG26" s="1">
        <v>0.31</v>
      </c>
      <c r="AH26" s="1">
        <v>1.4E-2</v>
      </c>
      <c r="AI26" s="1">
        <v>6.7000000000000004E-2</v>
      </c>
      <c r="AJ26" s="1">
        <v>5.9999999999999995E-4</v>
      </c>
      <c r="AK26" s="1">
        <v>0.16500000000000001</v>
      </c>
      <c r="AL26" s="1">
        <v>1.6E-2</v>
      </c>
      <c r="AM26" s="1">
        <v>0.73499999999999999</v>
      </c>
      <c r="AN26" s="1">
        <v>1.4E-2</v>
      </c>
      <c r="AO26" s="1">
        <v>1.399</v>
      </c>
      <c r="AP26" s="1">
        <v>1.1999999999999999E-3</v>
      </c>
      <c r="AQ26" s="116"/>
      <c r="AR26" s="28">
        <f t="shared" si="8"/>
        <v>13</v>
      </c>
      <c r="AS26" s="64">
        <f t="shared" si="9"/>
        <v>43549</v>
      </c>
      <c r="AT26" s="65">
        <f t="shared" si="0"/>
        <v>0.375</v>
      </c>
      <c r="AU26" s="64">
        <f t="shared" si="0"/>
        <v>43556</v>
      </c>
      <c r="AV26" s="65">
        <f t="shared" si="0"/>
        <v>0.375</v>
      </c>
      <c r="AW26" s="26">
        <f t="shared" si="41"/>
        <v>17.131283239237614</v>
      </c>
      <c r="AX26" s="26">
        <f t="shared" si="1"/>
        <v>11.820830652118431</v>
      </c>
      <c r="AY26" s="26">
        <f t="shared" si="42"/>
        <v>69.631780026565508</v>
      </c>
      <c r="AZ26" s="26">
        <f t="shared" si="43"/>
        <v>197.00019374421456</v>
      </c>
      <c r="BA26" s="26">
        <f t="shared" si="44"/>
        <v>75.549464432626053</v>
      </c>
      <c r="BB26" s="26">
        <f t="shared" si="45"/>
        <v>88.108244363968865</v>
      </c>
      <c r="BC26" s="26">
        <f t="shared" si="46"/>
        <v>108.04223095567392</v>
      </c>
      <c r="BD26" s="29">
        <f t="shared" si="10"/>
        <v>125.93373947861279</v>
      </c>
      <c r="BE26" s="29">
        <f t="shared" si="11"/>
        <v>103.25299729304004</v>
      </c>
      <c r="BF26" s="29">
        <f t="shared" si="12"/>
        <v>4.5315720209569692</v>
      </c>
      <c r="BG26" s="29">
        <f t="shared" si="13"/>
        <v>4.6926231963353606</v>
      </c>
      <c r="BH26" s="30">
        <f t="shared" si="14"/>
        <v>51.595837451310963</v>
      </c>
      <c r="BI26" s="185">
        <f t="shared" si="15"/>
        <v>69.325373755801593</v>
      </c>
      <c r="BJ26" s="186">
        <f t="shared" si="16"/>
        <v>49.364540179808365</v>
      </c>
      <c r="BK26" s="187"/>
      <c r="BL26" s="266">
        <f t="shared" si="17"/>
        <v>13</v>
      </c>
      <c r="BM26" s="261">
        <f t="shared" si="18"/>
        <v>62.377680616281488</v>
      </c>
      <c r="BN26" s="262">
        <f t="shared" si="19"/>
        <v>36.332849540396708</v>
      </c>
      <c r="BO26" s="262">
        <f t="shared" si="20"/>
        <v>44.79548660084626</v>
      </c>
      <c r="BP26" s="262">
        <f t="shared" si="47"/>
        <v>51.884700665188475</v>
      </c>
      <c r="BQ26" s="262">
        <f t="shared" si="48"/>
        <v>42.97520661157025</v>
      </c>
      <c r="BR26" s="262">
        <f t="shared" si="21"/>
        <v>2.0971867007672635</v>
      </c>
      <c r="BS26" s="262">
        <f t="shared" si="22"/>
        <v>4.0312628547922671</v>
      </c>
      <c r="BT26" s="262">
        <f t="shared" si="23"/>
        <v>43.363273453093811</v>
      </c>
      <c r="BU26" s="262">
        <f t="shared" si="49"/>
        <v>143.50601675752446</v>
      </c>
      <c r="BV26" s="262">
        <f t="shared" si="24"/>
        <v>144.35163028541206</v>
      </c>
      <c r="BW26" s="263">
        <f t="shared" si="25"/>
        <v>287.85764704293649</v>
      </c>
      <c r="BX26" s="264">
        <f t="shared" si="26"/>
        <v>0.2937610088091433</v>
      </c>
      <c r="BY26" s="265" t="str">
        <f t="shared" si="50"/>
        <v>○</v>
      </c>
      <c r="BZ26" s="194"/>
      <c r="CA26" s="272">
        <f t="shared" si="27"/>
        <v>13</v>
      </c>
      <c r="CB26" s="268">
        <f t="shared" si="6"/>
        <v>43549</v>
      </c>
      <c r="CC26" s="269">
        <f t="shared" si="6"/>
        <v>0.375</v>
      </c>
      <c r="CD26" s="268">
        <f t="shared" si="6"/>
        <v>43556</v>
      </c>
      <c r="CE26" s="269">
        <f t="shared" si="6"/>
        <v>0.375</v>
      </c>
      <c r="CF26" s="270">
        <f t="shared" si="28"/>
        <v>0.41180692588976558</v>
      </c>
      <c r="CG26" s="270">
        <f t="shared" si="29"/>
        <v>0.28415267346481848</v>
      </c>
      <c r="CH26" s="270">
        <f t="shared" si="30"/>
        <v>1.6738296178125898</v>
      </c>
      <c r="CI26" s="270">
        <f t="shared" si="31"/>
        <v>4.7355497572815537</v>
      </c>
      <c r="CJ26" s="270">
        <f t="shared" si="32"/>
        <v>7.2572815533980579</v>
      </c>
      <c r="CK26" s="270">
        <f t="shared" si="33"/>
        <v>5.4635922330097095</v>
      </c>
      <c r="CL26" s="270">
        <f t="shared" si="34"/>
        <v>3.8300970873786406</v>
      </c>
      <c r="CM26" s="270">
        <f t="shared" si="35"/>
        <v>2.2718446601941746</v>
      </c>
      <c r="CN26" s="270">
        <f t="shared" si="36"/>
        <v>2.3737864077669899</v>
      </c>
      <c r="CO26" s="270">
        <f t="shared" si="37"/>
        <v>0.17718446601941751</v>
      </c>
      <c r="CP26" s="270">
        <f t="shared" si="38"/>
        <v>0.11407766990291261</v>
      </c>
      <c r="CQ26" s="271">
        <f t="shared" si="39"/>
        <v>2.0679611650485437</v>
      </c>
    </row>
    <row r="27" spans="1:95" s="1" customFormat="1" ht="15" customHeight="1" thickBot="1">
      <c r="A27" s="126">
        <v>14</v>
      </c>
      <c r="B27" s="250">
        <v>43556</v>
      </c>
      <c r="C27" s="251">
        <v>0.375</v>
      </c>
      <c r="D27" s="250">
        <v>43563</v>
      </c>
      <c r="E27" s="251">
        <v>0.375</v>
      </c>
      <c r="F27" s="88"/>
      <c r="G27" s="228"/>
      <c r="H27" s="88"/>
      <c r="I27" s="228"/>
      <c r="J27" s="26" t="str">
        <f t="shared" si="7"/>
        <v/>
      </c>
      <c r="K27" s="87" t="str">
        <f t="shared" si="40"/>
        <v/>
      </c>
      <c r="L27" s="26">
        <v>10.45</v>
      </c>
      <c r="M27" s="1">
        <v>3.2210000000000001</v>
      </c>
      <c r="N27" s="1">
        <v>6.0000000000000001E-3</v>
      </c>
      <c r="O27" s="1">
        <v>2.4590000000000001</v>
      </c>
      <c r="P27" s="1">
        <v>2E-3</v>
      </c>
      <c r="Q27" s="1">
        <v>1.032</v>
      </c>
      <c r="R27" s="1">
        <v>0.01</v>
      </c>
      <c r="S27" s="1">
        <v>1.0049999999999999</v>
      </c>
      <c r="T27" s="260">
        <v>2E-3</v>
      </c>
      <c r="U27" s="1">
        <v>0.66400000000000003</v>
      </c>
      <c r="V27" s="1">
        <v>8.9999999999999993E-3</v>
      </c>
      <c r="W27" s="1">
        <v>0.114</v>
      </c>
      <c r="X27" s="1">
        <v>0.01</v>
      </c>
      <c r="Y27" s="1">
        <v>5.3999999999999999E-2</v>
      </c>
      <c r="Z27" s="1">
        <v>2E-3</v>
      </c>
      <c r="AA27" s="1">
        <v>0.78900000000000003</v>
      </c>
      <c r="AB27" s="1">
        <v>0.02</v>
      </c>
      <c r="AC27" s="1">
        <v>0.71199999999999997</v>
      </c>
      <c r="AD27" s="1">
        <v>1.0999999999999999E-2</v>
      </c>
      <c r="AE27" s="1">
        <v>0.55700000000000005</v>
      </c>
      <c r="AF27" s="1">
        <v>2E-3</v>
      </c>
      <c r="AG27" s="1">
        <v>0.35299999999999998</v>
      </c>
      <c r="AH27" s="1">
        <v>1.7000000000000001E-2</v>
      </c>
      <c r="AI27" s="1">
        <v>8.5000000000000006E-2</v>
      </c>
      <c r="AJ27" s="1">
        <v>5.9999999999999995E-4</v>
      </c>
      <c r="AK27" s="1">
        <v>0.30499999999999999</v>
      </c>
      <c r="AL27" s="1">
        <v>1.7000000000000001E-2</v>
      </c>
      <c r="AM27" s="1">
        <v>0.69299999999999995</v>
      </c>
      <c r="AN27" s="1">
        <v>1.0999999999999999E-2</v>
      </c>
      <c r="AO27" s="1">
        <v>1.2470000000000001</v>
      </c>
      <c r="AP27" s="1">
        <v>1.6000000000000001E-3</v>
      </c>
      <c r="AQ27" s="116"/>
      <c r="AR27" s="28">
        <f t="shared" si="8"/>
        <v>14</v>
      </c>
      <c r="AS27" s="64">
        <f t="shared" si="9"/>
        <v>43556</v>
      </c>
      <c r="AT27" s="65">
        <f t="shared" si="0"/>
        <v>0.375</v>
      </c>
      <c r="AU27" s="64">
        <f t="shared" si="0"/>
        <v>43563</v>
      </c>
      <c r="AV27" s="65">
        <f t="shared" si="0"/>
        <v>0.375</v>
      </c>
      <c r="AW27" s="26">
        <f t="shared" si="41"/>
        <v>24.630738165042384</v>
      </c>
      <c r="AX27" s="26">
        <f t="shared" si="1"/>
        <v>21.411888343367991</v>
      </c>
      <c r="AY27" s="26">
        <f t="shared" si="42"/>
        <v>68.699765826927873</v>
      </c>
      <c r="AZ27" s="26">
        <f t="shared" si="43"/>
        <v>176.34920803318522</v>
      </c>
      <c r="BA27" s="26">
        <f t="shared" si="44"/>
        <v>80.068577553701999</v>
      </c>
      <c r="BB27" s="26">
        <f t="shared" si="45"/>
        <v>94.791008395775052</v>
      </c>
      <c r="BC27" s="26">
        <f t="shared" si="46"/>
        <v>68.969705967701671</v>
      </c>
      <c r="BD27" s="29">
        <f t="shared" si="10"/>
        <v>133.01117134703316</v>
      </c>
      <c r="BE27" s="29">
        <f t="shared" si="11"/>
        <v>68.15944523414592</v>
      </c>
      <c r="BF27" s="29">
        <f t="shared" si="12"/>
        <v>6.3632692519487515</v>
      </c>
      <c r="BG27" s="29">
        <f t="shared" si="13"/>
        <v>5.11731443338536</v>
      </c>
      <c r="BH27" s="30">
        <f t="shared" si="14"/>
        <v>45.901020924657857</v>
      </c>
      <c r="BI27" s="185">
        <f t="shared" si="15"/>
        <v>75.959926194987688</v>
      </c>
      <c r="BJ27" s="186">
        <f t="shared" si="16"/>
        <v>44.428095313147963</v>
      </c>
      <c r="BK27" s="187"/>
      <c r="BL27" s="266">
        <f t="shared" si="17"/>
        <v>14</v>
      </c>
      <c r="BM27" s="261">
        <f t="shared" si="18"/>
        <v>67.06225275869248</v>
      </c>
      <c r="BN27" s="262">
        <f t="shared" si="19"/>
        <v>39.654894371875507</v>
      </c>
      <c r="BO27" s="262">
        <f t="shared" si="20"/>
        <v>29.111424541607896</v>
      </c>
      <c r="BP27" s="262">
        <f t="shared" si="47"/>
        <v>55.709534368070948</v>
      </c>
      <c r="BQ27" s="262">
        <f t="shared" si="48"/>
        <v>28.882122662026969</v>
      </c>
      <c r="BR27" s="262">
        <f t="shared" si="21"/>
        <v>2.9156010230179028</v>
      </c>
      <c r="BS27" s="262">
        <f t="shared" si="22"/>
        <v>4.4426162073220903</v>
      </c>
      <c r="BT27" s="262">
        <f t="shared" si="23"/>
        <v>39.371257485029943</v>
      </c>
      <c r="BU27" s="262">
        <f t="shared" si="49"/>
        <v>135.82857167217588</v>
      </c>
      <c r="BV27" s="262">
        <f t="shared" si="24"/>
        <v>131.32113174546785</v>
      </c>
      <c r="BW27" s="263">
        <f t="shared" si="25"/>
        <v>267.14970341764376</v>
      </c>
      <c r="BX27" s="264">
        <f t="shared" si="26"/>
        <v>-1.6872337378796953</v>
      </c>
      <c r="BY27" s="265" t="str">
        <f t="shared" si="50"/>
        <v>○</v>
      </c>
      <c r="BZ27" s="194"/>
      <c r="CA27" s="272">
        <f t="shared" si="27"/>
        <v>14</v>
      </c>
      <c r="CB27" s="268">
        <f t="shared" si="6"/>
        <v>43556</v>
      </c>
      <c r="CC27" s="269">
        <f t="shared" si="6"/>
        <v>0.375</v>
      </c>
      <c r="CD27" s="268">
        <f t="shared" si="6"/>
        <v>43563</v>
      </c>
      <c r="CE27" s="269">
        <f t="shared" si="6"/>
        <v>0.375</v>
      </c>
      <c r="CF27" s="270">
        <f t="shared" si="28"/>
        <v>0.59208107323273851</v>
      </c>
      <c r="CG27" s="270">
        <f t="shared" si="29"/>
        <v>0.51470539556438288</v>
      </c>
      <c r="CH27" s="270">
        <f t="shared" si="30"/>
        <v>1.6514255808774405</v>
      </c>
      <c r="CI27" s="270">
        <f t="shared" si="31"/>
        <v>4.2391351674641164</v>
      </c>
      <c r="CJ27" s="270">
        <f t="shared" si="32"/>
        <v>7.6913875598086143</v>
      </c>
      <c r="CK27" s="270">
        <f t="shared" si="33"/>
        <v>5.8779904306220105</v>
      </c>
      <c r="CL27" s="270">
        <f t="shared" si="34"/>
        <v>2.4449760765550246</v>
      </c>
      <c r="CM27" s="270">
        <f t="shared" si="35"/>
        <v>2.3995215311004783</v>
      </c>
      <c r="CN27" s="270">
        <f t="shared" si="36"/>
        <v>1.5669856459330147</v>
      </c>
      <c r="CO27" s="270">
        <f t="shared" si="37"/>
        <v>0.24880382775119619</v>
      </c>
      <c r="CP27" s="270">
        <f t="shared" si="38"/>
        <v>0.1244019138755981</v>
      </c>
      <c r="CQ27" s="271">
        <f t="shared" si="39"/>
        <v>1.8397129186602867</v>
      </c>
    </row>
    <row r="28" spans="1:95" s="1" customFormat="1" ht="15" customHeight="1" thickBot="1">
      <c r="A28" s="126">
        <v>15</v>
      </c>
      <c r="B28" s="250">
        <v>43563</v>
      </c>
      <c r="C28" s="251">
        <v>0.375</v>
      </c>
      <c r="D28" s="250">
        <v>43570</v>
      </c>
      <c r="E28" s="251">
        <v>0.375</v>
      </c>
      <c r="F28" s="88"/>
      <c r="G28" s="228"/>
      <c r="H28" s="88"/>
      <c r="I28" s="228"/>
      <c r="J28" s="26" t="str">
        <f t="shared" si="7"/>
        <v/>
      </c>
      <c r="K28" s="87" t="str">
        <f t="shared" si="40"/>
        <v/>
      </c>
      <c r="L28" s="26">
        <v>10.3</v>
      </c>
      <c r="M28" s="1">
        <v>4.3940000000000001</v>
      </c>
      <c r="N28" s="1">
        <v>8.0000000000000002E-3</v>
      </c>
      <c r="O28" s="1">
        <v>3.105</v>
      </c>
      <c r="P28" s="1">
        <v>2E-3</v>
      </c>
      <c r="Q28" s="1">
        <v>0.55600000000000005</v>
      </c>
      <c r="R28" s="1">
        <v>8.9999999999999993E-3</v>
      </c>
      <c r="S28" s="1">
        <v>1.3029999999999999</v>
      </c>
      <c r="T28" s="260">
        <v>2E-3</v>
      </c>
      <c r="U28" s="1">
        <v>0.32700000000000001</v>
      </c>
      <c r="V28" s="1">
        <v>1.2E-2</v>
      </c>
      <c r="W28" s="1">
        <v>0.15</v>
      </c>
      <c r="X28" s="1">
        <v>1.4999999999999999E-2</v>
      </c>
      <c r="Y28" s="1">
        <v>5.8000000000000003E-2</v>
      </c>
      <c r="Z28" s="1">
        <v>2E-3</v>
      </c>
      <c r="AA28" s="1">
        <v>1.0960000000000001</v>
      </c>
      <c r="AB28" s="1">
        <v>1.9E-2</v>
      </c>
      <c r="AC28" s="1">
        <v>0.68799999999999994</v>
      </c>
      <c r="AD28" s="1">
        <v>1.2E-2</v>
      </c>
      <c r="AE28" s="1">
        <v>0.748</v>
      </c>
      <c r="AF28" s="1">
        <v>2E-3</v>
      </c>
      <c r="AG28" s="1">
        <v>0.33</v>
      </c>
      <c r="AH28" s="1">
        <v>1.4999999999999999E-2</v>
      </c>
      <c r="AI28" s="1">
        <v>7.3999999999999996E-2</v>
      </c>
      <c r="AJ28" s="1">
        <v>5.9999999999999995E-4</v>
      </c>
      <c r="AK28" s="1">
        <v>0.47599999999999998</v>
      </c>
      <c r="AL28" s="1">
        <v>1.6E-2</v>
      </c>
      <c r="AM28" s="1">
        <v>0.58699999999999997</v>
      </c>
      <c r="AN28" s="1">
        <v>1.4999999999999999E-2</v>
      </c>
      <c r="AO28" s="1">
        <v>1.365</v>
      </c>
      <c r="AP28" s="1">
        <v>1.6000000000000001E-3</v>
      </c>
      <c r="AQ28" s="116"/>
      <c r="AR28" s="28">
        <f t="shared" si="8"/>
        <v>15</v>
      </c>
      <c r="AS28" s="64">
        <f t="shared" si="9"/>
        <v>43563</v>
      </c>
      <c r="AT28" s="65">
        <f t="shared" si="0"/>
        <v>0.375</v>
      </c>
      <c r="AU28" s="64">
        <f t="shared" si="0"/>
        <v>43570</v>
      </c>
      <c r="AV28" s="65">
        <f t="shared" si="0"/>
        <v>0.375</v>
      </c>
      <c r="AW28" s="26">
        <f t="shared" si="41"/>
        <v>28.703743008516117</v>
      </c>
      <c r="AX28" s="26">
        <f t="shared" si="1"/>
        <v>29.199800220133611</v>
      </c>
      <c r="AY28" s="26">
        <f t="shared" si="42"/>
        <v>60.7309625207115</v>
      </c>
      <c r="AZ28" s="26">
        <f t="shared" si="43"/>
        <v>193.31367188340906</v>
      </c>
      <c r="BA28" s="26">
        <f t="shared" si="44"/>
        <v>110.82272608745747</v>
      </c>
      <c r="BB28" s="26">
        <f t="shared" si="45"/>
        <v>121.45707785934933</v>
      </c>
      <c r="BC28" s="26">
        <f t="shared" si="46"/>
        <v>37.451901351554902</v>
      </c>
      <c r="BD28" s="29">
        <f t="shared" si="10"/>
        <v>175.04251609153337</v>
      </c>
      <c r="BE28" s="29">
        <f t="shared" si="11"/>
        <v>33.256333483954613</v>
      </c>
      <c r="BF28" s="29">
        <f t="shared" si="12"/>
        <v>8.3803044223176801</v>
      </c>
      <c r="BG28" s="29">
        <f t="shared" si="13"/>
        <v>5.5912106169102165</v>
      </c>
      <c r="BH28" s="30">
        <f t="shared" si="14"/>
        <v>65.221498750072669</v>
      </c>
      <c r="BI28" s="185">
        <f t="shared" si="15"/>
        <v>108.81803430504469</v>
      </c>
      <c r="BJ28" s="186">
        <f t="shared" si="16"/>
        <v>64.502829383484411</v>
      </c>
      <c r="BK28" s="187"/>
      <c r="BL28" s="266">
        <f t="shared" si="17"/>
        <v>15</v>
      </c>
      <c r="BM28" s="261">
        <f t="shared" si="18"/>
        <v>91.484488861128455</v>
      </c>
      <c r="BN28" s="262">
        <f t="shared" si="19"/>
        <v>50.072568940493468</v>
      </c>
      <c r="BO28" s="262">
        <f t="shared" si="20"/>
        <v>15.684062059238363</v>
      </c>
      <c r="BP28" s="262">
        <f t="shared" si="47"/>
        <v>72.228381374722844</v>
      </c>
      <c r="BQ28" s="262">
        <f t="shared" si="48"/>
        <v>14.223575467594607</v>
      </c>
      <c r="BR28" s="262">
        <f t="shared" si="21"/>
        <v>3.836317135549872</v>
      </c>
      <c r="BS28" s="262">
        <f t="shared" si="22"/>
        <v>4.7716988893459487</v>
      </c>
      <c r="BT28" s="262">
        <f t="shared" si="23"/>
        <v>54.690618762475054</v>
      </c>
      <c r="BU28" s="262">
        <f t="shared" si="49"/>
        <v>157.24111986086027</v>
      </c>
      <c r="BV28" s="262">
        <f t="shared" si="24"/>
        <v>149.75059162968833</v>
      </c>
      <c r="BW28" s="263">
        <f t="shared" si="25"/>
        <v>306.9917114905486</v>
      </c>
      <c r="BX28" s="264">
        <f t="shared" si="26"/>
        <v>-2.4399773514414731</v>
      </c>
      <c r="BY28" s="265" t="str">
        <f t="shared" si="50"/>
        <v>○</v>
      </c>
      <c r="BZ28" s="194"/>
      <c r="CA28" s="272">
        <f t="shared" si="27"/>
        <v>15</v>
      </c>
      <c r="CB28" s="268">
        <f t="shared" si="6"/>
        <v>43563</v>
      </c>
      <c r="CC28" s="269">
        <f t="shared" si="6"/>
        <v>0.375</v>
      </c>
      <c r="CD28" s="268">
        <f t="shared" si="6"/>
        <v>43570</v>
      </c>
      <c r="CE28" s="269">
        <f t="shared" si="6"/>
        <v>0.375</v>
      </c>
      <c r="CF28" s="270">
        <f t="shared" si="28"/>
        <v>0.68998918556161304</v>
      </c>
      <c r="CG28" s="270">
        <f t="shared" si="29"/>
        <v>0.70191355763163787</v>
      </c>
      <c r="CH28" s="270">
        <f t="shared" si="30"/>
        <v>1.4598690963616194</v>
      </c>
      <c r="CI28" s="270">
        <f t="shared" si="31"/>
        <v>4.6469320388349518</v>
      </c>
      <c r="CJ28" s="270">
        <f t="shared" si="32"/>
        <v>10.645631067961165</v>
      </c>
      <c r="CK28" s="270">
        <f t="shared" si="33"/>
        <v>7.531553398058251</v>
      </c>
      <c r="CL28" s="270">
        <f t="shared" si="34"/>
        <v>1.3276699029126213</v>
      </c>
      <c r="CM28" s="270">
        <f t="shared" si="35"/>
        <v>3.1577669902912615</v>
      </c>
      <c r="CN28" s="270">
        <f t="shared" si="36"/>
        <v>0.7645631067961165</v>
      </c>
      <c r="CO28" s="270">
        <f t="shared" si="37"/>
        <v>0.32766990291262127</v>
      </c>
      <c r="CP28" s="270">
        <f t="shared" si="38"/>
        <v>0.13592233009708735</v>
      </c>
      <c r="CQ28" s="271">
        <f t="shared" si="39"/>
        <v>2.6140776699029127</v>
      </c>
    </row>
    <row r="29" spans="1:95" s="1" customFormat="1" ht="15" customHeight="1" thickBot="1">
      <c r="A29" s="126">
        <v>16</v>
      </c>
      <c r="B29" s="250">
        <v>43570</v>
      </c>
      <c r="C29" s="251">
        <v>0.375</v>
      </c>
      <c r="D29" s="250">
        <v>43577</v>
      </c>
      <c r="E29" s="251">
        <v>0.375</v>
      </c>
      <c r="F29" s="88"/>
      <c r="G29" s="228"/>
      <c r="H29" s="88"/>
      <c r="I29" s="228"/>
      <c r="J29" s="26" t="str">
        <f t="shared" si="7"/>
        <v/>
      </c>
      <c r="K29" s="87" t="str">
        <f t="shared" si="40"/>
        <v/>
      </c>
      <c r="L29" s="26">
        <v>10.35</v>
      </c>
      <c r="M29" s="1">
        <v>3.9929999999999999</v>
      </c>
      <c r="N29" s="1">
        <v>5.0000000000000001E-3</v>
      </c>
      <c r="O29" s="1">
        <v>2.8860000000000001</v>
      </c>
      <c r="P29" s="1">
        <v>3.0000000000000001E-3</v>
      </c>
      <c r="Q29" s="1">
        <v>1.9790000000000001</v>
      </c>
      <c r="R29" s="1">
        <v>0.01</v>
      </c>
      <c r="S29" s="1">
        <v>1.0580000000000001</v>
      </c>
      <c r="T29" s="260">
        <v>0</v>
      </c>
      <c r="U29" s="1">
        <v>0.81200000000000006</v>
      </c>
      <c r="V29" s="1">
        <v>0.01</v>
      </c>
      <c r="W29" s="1">
        <v>0.109</v>
      </c>
      <c r="X29" s="1">
        <v>1.2E-2</v>
      </c>
      <c r="Y29" s="1">
        <v>6.2E-2</v>
      </c>
      <c r="Z29" s="1">
        <v>1E-3</v>
      </c>
      <c r="AA29" s="1">
        <v>1.625</v>
      </c>
      <c r="AB29" s="1">
        <v>2.1999999999999999E-2</v>
      </c>
      <c r="AC29" s="1">
        <v>0.501</v>
      </c>
      <c r="AD29" s="1">
        <v>1.4999999999999999E-2</v>
      </c>
      <c r="AE29" s="1">
        <v>0.379</v>
      </c>
      <c r="AF29" s="1">
        <v>3.0000000000000001E-3</v>
      </c>
      <c r="AG29" s="1">
        <v>0.24399999999999999</v>
      </c>
      <c r="AH29" s="1">
        <v>1.7999999999999999E-2</v>
      </c>
      <c r="AI29" s="1">
        <v>9.0999999999999998E-2</v>
      </c>
      <c r="AJ29" s="1">
        <v>6.9999999999999999E-4</v>
      </c>
      <c r="AK29" s="1">
        <v>0.35899999999999999</v>
      </c>
      <c r="AL29" s="1">
        <v>1.4999999999999999E-2</v>
      </c>
      <c r="AM29" s="1">
        <v>0.63800000000000001</v>
      </c>
      <c r="AN29" s="1">
        <v>8.9999999999999993E-3</v>
      </c>
      <c r="AO29" s="1">
        <v>1.1970000000000001</v>
      </c>
      <c r="AP29" s="1">
        <v>1.5E-3</v>
      </c>
      <c r="AQ29" s="116"/>
      <c r="AR29" s="28">
        <f t="shared" si="8"/>
        <v>16</v>
      </c>
      <c r="AS29" s="64">
        <f t="shared" si="9"/>
        <v>43570</v>
      </c>
      <c r="AT29" s="65">
        <f t="shared" si="0"/>
        <v>0.375</v>
      </c>
      <c r="AU29" s="64">
        <f t="shared" si="0"/>
        <v>43577</v>
      </c>
      <c r="AV29" s="65">
        <f t="shared" si="0"/>
        <v>0.375</v>
      </c>
      <c r="AW29" s="26">
        <f t="shared" si="41"/>
        <v>20.870611262485905</v>
      </c>
      <c r="AX29" s="26">
        <f t="shared" si="1"/>
        <v>14.646227388912651</v>
      </c>
      <c r="AY29" s="26">
        <f t="shared" si="42"/>
        <v>58.25719016373337</v>
      </c>
      <c r="AZ29" s="26">
        <f t="shared" si="43"/>
        <v>172.16170185417269</v>
      </c>
      <c r="BA29" s="26">
        <f t="shared" si="44"/>
        <v>100.27951531902866</v>
      </c>
      <c r="BB29" s="26">
        <f t="shared" si="45"/>
        <v>112.30072755913609</v>
      </c>
      <c r="BC29" s="26">
        <f t="shared" si="46"/>
        <v>134.16188003788423</v>
      </c>
      <c r="BD29" s="29">
        <f t="shared" si="10"/>
        <v>141.66050751416608</v>
      </c>
      <c r="BE29" s="29">
        <f t="shared" si="11"/>
        <v>84.262638870502428</v>
      </c>
      <c r="BF29" s="29">
        <f t="shared" si="12"/>
        <v>5.992315010440219</v>
      </c>
      <c r="BG29" s="29">
        <f t="shared" si="13"/>
        <v>6.0610035034587471</v>
      </c>
      <c r="BH29" s="30">
        <f t="shared" si="14"/>
        <v>96.606304299613328</v>
      </c>
      <c r="BI29" s="185">
        <f t="shared" si="15"/>
        <v>95.200163447914775</v>
      </c>
      <c r="BJ29" s="186">
        <f t="shared" si="16"/>
        <v>94.785388673621767</v>
      </c>
      <c r="BK29" s="187"/>
      <c r="BL29" s="266">
        <f t="shared" si="17"/>
        <v>16</v>
      </c>
      <c r="BM29" s="261">
        <f t="shared" si="18"/>
        <v>83.135540287320424</v>
      </c>
      <c r="BN29" s="262">
        <f t="shared" si="19"/>
        <v>46.540880503144656</v>
      </c>
      <c r="BO29" s="262">
        <f t="shared" si="20"/>
        <v>55.825105782792662</v>
      </c>
      <c r="BP29" s="262">
        <f t="shared" si="47"/>
        <v>58.647450110864746</v>
      </c>
      <c r="BQ29" s="262">
        <f t="shared" si="48"/>
        <v>35.319704219225756</v>
      </c>
      <c r="BR29" s="262">
        <f t="shared" si="21"/>
        <v>2.7877237851662402</v>
      </c>
      <c r="BS29" s="262">
        <f t="shared" si="22"/>
        <v>5.100781571369807</v>
      </c>
      <c r="BT29" s="262">
        <f t="shared" si="23"/>
        <v>81.087824351297414</v>
      </c>
      <c r="BU29" s="262">
        <f t="shared" si="49"/>
        <v>185.50152657325773</v>
      </c>
      <c r="BV29" s="262">
        <f t="shared" si="24"/>
        <v>182.94348403792395</v>
      </c>
      <c r="BW29" s="263">
        <f t="shared" si="25"/>
        <v>368.44501061118171</v>
      </c>
      <c r="BX29" s="264">
        <f t="shared" si="26"/>
        <v>-0.69428068277827037</v>
      </c>
      <c r="BY29" s="265" t="str">
        <f t="shared" si="50"/>
        <v>○</v>
      </c>
      <c r="BZ29" s="194"/>
      <c r="CA29" s="272">
        <f t="shared" si="27"/>
        <v>16</v>
      </c>
      <c r="CB29" s="268">
        <f t="shared" si="6"/>
        <v>43570</v>
      </c>
      <c r="CC29" s="269">
        <f t="shared" si="6"/>
        <v>0.375</v>
      </c>
      <c r="CD29" s="268">
        <f t="shared" si="6"/>
        <v>43577</v>
      </c>
      <c r="CE29" s="269">
        <f t="shared" si="6"/>
        <v>0.375</v>
      </c>
      <c r="CF29" s="270">
        <f t="shared" si="28"/>
        <v>0.50169401471101494</v>
      </c>
      <c r="CG29" s="270">
        <f t="shared" si="29"/>
        <v>0.352070407842899</v>
      </c>
      <c r="CH29" s="270">
        <f t="shared" si="30"/>
        <v>1.4004038143128721</v>
      </c>
      <c r="CI29" s="270">
        <f t="shared" si="31"/>
        <v>4.138474637681159</v>
      </c>
      <c r="CJ29" s="270">
        <f t="shared" si="32"/>
        <v>9.6328502415458939</v>
      </c>
      <c r="CK29" s="270">
        <f t="shared" si="33"/>
        <v>6.9637681159420293</v>
      </c>
      <c r="CL29" s="270">
        <f t="shared" si="34"/>
        <v>4.7560386473429963</v>
      </c>
      <c r="CM29" s="270">
        <f t="shared" si="35"/>
        <v>2.5555555555555562</v>
      </c>
      <c r="CN29" s="270">
        <f t="shared" si="36"/>
        <v>1.9371980676328509</v>
      </c>
      <c r="CO29" s="270">
        <f t="shared" si="37"/>
        <v>0.23429951690821257</v>
      </c>
      <c r="CP29" s="270">
        <f t="shared" si="38"/>
        <v>0.14734299516908214</v>
      </c>
      <c r="CQ29" s="271">
        <f t="shared" si="39"/>
        <v>3.8719806763285018</v>
      </c>
    </row>
    <row r="30" spans="1:95" s="1" customFormat="1" ht="15" customHeight="1" thickBot="1">
      <c r="A30" s="126">
        <v>17</v>
      </c>
      <c r="B30" s="250">
        <v>43577</v>
      </c>
      <c r="C30" s="251">
        <v>0.375</v>
      </c>
      <c r="D30" s="250">
        <v>43584</v>
      </c>
      <c r="E30" s="251">
        <v>0.375</v>
      </c>
      <c r="F30" s="88"/>
      <c r="G30" s="228"/>
      <c r="H30" s="88"/>
      <c r="I30" s="228"/>
      <c r="J30" s="26" t="str">
        <f t="shared" si="7"/>
        <v/>
      </c>
      <c r="K30" s="87" t="str">
        <f t="shared" si="40"/>
        <v/>
      </c>
      <c r="L30" s="26">
        <v>10.45</v>
      </c>
      <c r="M30" s="1">
        <v>4.1379999999999999</v>
      </c>
      <c r="N30" s="1">
        <v>7.0000000000000001E-3</v>
      </c>
      <c r="O30" s="1">
        <v>2.7949999999999999</v>
      </c>
      <c r="P30" s="1">
        <v>2E-3</v>
      </c>
      <c r="Q30" s="1">
        <v>0.48</v>
      </c>
      <c r="R30" s="1">
        <v>8.9999999999999993E-3</v>
      </c>
      <c r="S30" s="1">
        <v>1.173</v>
      </c>
      <c r="T30" s="260">
        <v>0</v>
      </c>
      <c r="U30" s="1">
        <v>0.58699999999999997</v>
      </c>
      <c r="V30" s="1">
        <v>8.9999999999999993E-3</v>
      </c>
      <c r="W30" s="1">
        <v>0.14399999999999999</v>
      </c>
      <c r="X30" s="1">
        <v>1.2E-2</v>
      </c>
      <c r="Y30" s="1">
        <v>0.10199999999999999</v>
      </c>
      <c r="Z30" s="1">
        <v>4.0000000000000001E-3</v>
      </c>
      <c r="AA30" s="1">
        <v>0.71599999999999997</v>
      </c>
      <c r="AB30" s="1">
        <v>2.1000000000000001E-2</v>
      </c>
      <c r="AC30" s="260">
        <v>0.6</v>
      </c>
      <c r="AD30" s="1">
        <v>1.2E-2</v>
      </c>
      <c r="AE30" s="1">
        <v>0.73299999999999998</v>
      </c>
      <c r="AF30" s="1">
        <v>1E-3</v>
      </c>
      <c r="AG30" s="1">
        <v>0.376</v>
      </c>
      <c r="AH30" s="1">
        <v>2.1000000000000001E-2</v>
      </c>
      <c r="AI30" s="1">
        <v>8.4000000000000005E-2</v>
      </c>
      <c r="AJ30" s="1">
        <v>5.9999999999999995E-4</v>
      </c>
      <c r="AK30" s="1">
        <v>0.433</v>
      </c>
      <c r="AL30" s="1">
        <v>1.2999999999999999E-2</v>
      </c>
      <c r="AM30" s="1">
        <v>0.66</v>
      </c>
      <c r="AN30" s="1">
        <v>0.01</v>
      </c>
      <c r="AO30" s="1">
        <v>1.083</v>
      </c>
      <c r="AP30" s="1">
        <v>1.6000000000000001E-3</v>
      </c>
      <c r="AQ30" s="116"/>
      <c r="AR30" s="28">
        <f t="shared" si="8"/>
        <v>17</v>
      </c>
      <c r="AS30" s="64">
        <f t="shared" si="9"/>
        <v>43577</v>
      </c>
      <c r="AT30" s="65">
        <f t="shared" si="0"/>
        <v>0.375</v>
      </c>
      <c r="AU30" s="64">
        <f t="shared" si="0"/>
        <v>43584</v>
      </c>
      <c r="AV30" s="65">
        <f t="shared" si="0"/>
        <v>0.375</v>
      </c>
      <c r="AW30" s="26">
        <f t="shared" si="41"/>
        <v>25.10392727033642</v>
      </c>
      <c r="AX30" s="26">
        <f t="shared" si="1"/>
        <v>28.240544625847505</v>
      </c>
      <c r="AY30" s="26">
        <f t="shared" si="42"/>
        <v>67.822460369413079</v>
      </c>
      <c r="AZ30" s="26">
        <f t="shared" si="43"/>
        <v>154.46800835994443</v>
      </c>
      <c r="BA30" s="26">
        <f t="shared" si="44"/>
        <v>102.88127336682517</v>
      </c>
      <c r="BB30" s="26">
        <f t="shared" si="45"/>
        <v>107.75388133878701</v>
      </c>
      <c r="BC30" s="26">
        <f t="shared" si="46"/>
        <v>31.785451576112994</v>
      </c>
      <c r="BD30" s="29">
        <f t="shared" si="10"/>
        <v>155.55543767703884</v>
      </c>
      <c r="BE30" s="29">
        <f t="shared" si="11"/>
        <v>60.146808160818836</v>
      </c>
      <c r="BF30" s="29">
        <f t="shared" si="12"/>
        <v>8.0764571274734145</v>
      </c>
      <c r="BG30" s="29">
        <f t="shared" si="13"/>
        <v>9.6441695090724071</v>
      </c>
      <c r="BH30" s="30">
        <f t="shared" si="14"/>
        <v>41.484017610711597</v>
      </c>
      <c r="BI30" s="185">
        <f t="shared" si="15"/>
        <v>99.255623770891006</v>
      </c>
      <c r="BJ30" s="186">
        <f t="shared" si="16"/>
        <v>40.184245086356299</v>
      </c>
      <c r="BK30" s="187"/>
      <c r="BL30" s="266">
        <f t="shared" si="17"/>
        <v>17</v>
      </c>
      <c r="BM30" s="261">
        <f t="shared" si="18"/>
        <v>86.154486779096402</v>
      </c>
      <c r="BN30" s="262">
        <f t="shared" si="19"/>
        <v>45.073375262054512</v>
      </c>
      <c r="BO30" s="262">
        <f t="shared" si="20"/>
        <v>13.540197461212975</v>
      </c>
      <c r="BP30" s="262">
        <f t="shared" si="47"/>
        <v>65.022172949002226</v>
      </c>
      <c r="BQ30" s="262">
        <f t="shared" si="48"/>
        <v>25.532840365376252</v>
      </c>
      <c r="BR30" s="262">
        <f t="shared" si="21"/>
        <v>3.6828644501278771</v>
      </c>
      <c r="BS30" s="262">
        <f t="shared" si="22"/>
        <v>8.3916083916083917</v>
      </c>
      <c r="BT30" s="262">
        <f t="shared" si="23"/>
        <v>35.728542914171655</v>
      </c>
      <c r="BU30" s="262">
        <f t="shared" si="49"/>
        <v>144.76805950236388</v>
      </c>
      <c r="BV30" s="262">
        <f t="shared" si="24"/>
        <v>138.35802907028639</v>
      </c>
      <c r="BW30" s="263">
        <f t="shared" si="25"/>
        <v>283.12608857265025</v>
      </c>
      <c r="BX30" s="264">
        <f t="shared" si="26"/>
        <v>-2.2640197038686796</v>
      </c>
      <c r="BY30" s="265" t="str">
        <f t="shared" si="50"/>
        <v>○</v>
      </c>
      <c r="BZ30" s="194"/>
      <c r="CA30" s="272">
        <f t="shared" si="27"/>
        <v>17</v>
      </c>
      <c r="CB30" s="268">
        <f t="shared" si="27"/>
        <v>43577</v>
      </c>
      <c r="CC30" s="269">
        <f t="shared" si="27"/>
        <v>0.375</v>
      </c>
      <c r="CD30" s="268">
        <f t="shared" si="27"/>
        <v>43584</v>
      </c>
      <c r="CE30" s="269">
        <f t="shared" si="27"/>
        <v>0.375</v>
      </c>
      <c r="CF30" s="270">
        <f t="shared" si="28"/>
        <v>0.60345573490252802</v>
      </c>
      <c r="CG30" s="270">
        <f t="shared" si="29"/>
        <v>0.67885468387951009</v>
      </c>
      <c r="CH30" s="270">
        <f t="shared" si="30"/>
        <v>1.6303366490980626</v>
      </c>
      <c r="CI30" s="270">
        <f t="shared" si="31"/>
        <v>3.7131483253588522</v>
      </c>
      <c r="CJ30" s="270">
        <f t="shared" si="32"/>
        <v>9.8827751196172269</v>
      </c>
      <c r="CK30" s="270">
        <f t="shared" si="33"/>
        <v>6.6818181818181817</v>
      </c>
      <c r="CL30" s="270">
        <f t="shared" si="34"/>
        <v>1.1267942583732058</v>
      </c>
      <c r="CM30" s="270">
        <f t="shared" si="35"/>
        <v>2.8062200956937806</v>
      </c>
      <c r="CN30" s="270">
        <f t="shared" si="36"/>
        <v>1.3827751196172249</v>
      </c>
      <c r="CO30" s="270">
        <f t="shared" si="37"/>
        <v>0.31578947368421051</v>
      </c>
      <c r="CP30" s="270">
        <f t="shared" si="38"/>
        <v>0.23444976076555019</v>
      </c>
      <c r="CQ30" s="271">
        <f t="shared" si="39"/>
        <v>1.6626794258373208</v>
      </c>
    </row>
    <row r="31" spans="1:95" s="1" customFormat="1" ht="15" customHeight="1" thickBot="1">
      <c r="A31" s="126">
        <v>18</v>
      </c>
      <c r="B31" s="250">
        <v>43584</v>
      </c>
      <c r="C31" s="251">
        <v>0.375</v>
      </c>
      <c r="D31" s="250">
        <v>43591</v>
      </c>
      <c r="E31" s="251">
        <v>0.375</v>
      </c>
      <c r="F31" s="88"/>
      <c r="G31" s="228"/>
      <c r="H31" s="88"/>
      <c r="I31" s="228"/>
      <c r="J31" s="26" t="str">
        <f t="shared" si="7"/>
        <v/>
      </c>
      <c r="K31" s="87" t="str">
        <f t="shared" si="40"/>
        <v/>
      </c>
      <c r="L31" s="26">
        <v>10.5</v>
      </c>
      <c r="M31" s="1">
        <v>2.7469999999999999</v>
      </c>
      <c r="N31" s="1">
        <v>4.0000000000000001E-3</v>
      </c>
      <c r="O31" s="1">
        <v>1.6879999999999999</v>
      </c>
      <c r="P31" s="1">
        <v>3.0000000000000001E-3</v>
      </c>
      <c r="Q31" s="1">
        <v>0.88600000000000001</v>
      </c>
      <c r="R31" s="1">
        <v>8.9999999999999993E-3</v>
      </c>
      <c r="S31" s="1">
        <v>0.85699999999999998</v>
      </c>
      <c r="T31" s="260">
        <v>1E-3</v>
      </c>
      <c r="U31" s="1">
        <v>0.33200000000000002</v>
      </c>
      <c r="V31" s="1">
        <v>0.01</v>
      </c>
      <c r="W31" s="1">
        <v>4.8000000000000001E-2</v>
      </c>
      <c r="X31" s="1">
        <v>1.2999999999999999E-2</v>
      </c>
      <c r="Y31" s="1">
        <v>6.2E-2</v>
      </c>
      <c r="Z31" s="1">
        <v>2E-3</v>
      </c>
      <c r="AA31" s="1">
        <v>0.85099999999999998</v>
      </c>
      <c r="AB31" s="1">
        <v>1.7999999999999999E-2</v>
      </c>
      <c r="AC31" s="1">
        <v>0.74299999999999999</v>
      </c>
      <c r="AD31" s="1">
        <v>1.4E-2</v>
      </c>
      <c r="AE31" s="1">
        <v>0.28999999999999998</v>
      </c>
      <c r="AF31" s="1">
        <v>2E-3</v>
      </c>
      <c r="AG31" s="1">
        <v>0.33800000000000002</v>
      </c>
      <c r="AH31" s="1">
        <v>0.02</v>
      </c>
      <c r="AI31" s="1">
        <v>7.2999999999999995E-2</v>
      </c>
      <c r="AJ31" s="1">
        <v>6.9999999999999999E-4</v>
      </c>
      <c r="AK31" s="1">
        <v>0.48</v>
      </c>
      <c r="AL31" s="1">
        <v>1.4E-2</v>
      </c>
      <c r="AM31" s="1">
        <v>0.71</v>
      </c>
      <c r="AN31" s="1">
        <v>1.2E-2</v>
      </c>
      <c r="AO31" s="1">
        <v>1.0589999999999999</v>
      </c>
      <c r="AP31" s="1">
        <v>1.2999999999999999E-3</v>
      </c>
      <c r="AQ31" s="116"/>
      <c r="AR31" s="28">
        <f t="shared" si="8"/>
        <v>18</v>
      </c>
      <c r="AS31" s="64">
        <f t="shared" si="9"/>
        <v>43584</v>
      </c>
      <c r="AT31" s="65">
        <f t="shared" si="0"/>
        <v>0.375</v>
      </c>
      <c r="AU31" s="64">
        <f t="shared" si="0"/>
        <v>43591</v>
      </c>
      <c r="AV31" s="65">
        <f t="shared" si="0"/>
        <v>0.375</v>
      </c>
      <c r="AW31" s="26">
        <f t="shared" si="41"/>
        <v>29.619384709953103</v>
      </c>
      <c r="AX31" s="26">
        <f t="shared" si="1"/>
        <v>11.058124265671434</v>
      </c>
      <c r="AY31" s="26">
        <f t="shared" si="42"/>
        <v>68.238296729128876</v>
      </c>
      <c r="AZ31" s="26">
        <f t="shared" si="43"/>
        <v>149.13947840777109</v>
      </c>
      <c r="BA31" s="26">
        <f t="shared" si="44"/>
        <v>67.988261304938376</v>
      </c>
      <c r="BB31" s="26">
        <f t="shared" si="45"/>
        <v>64.697706207140186</v>
      </c>
      <c r="BC31" s="26">
        <f t="shared" si="46"/>
        <v>58.902545503391764</v>
      </c>
      <c r="BD31" s="29">
        <f t="shared" si="10"/>
        <v>112.97645443986907</v>
      </c>
      <c r="BE31" s="29">
        <f t="shared" si="11"/>
        <v>33.347832390894595</v>
      </c>
      <c r="BF31" s="29">
        <f t="shared" si="12"/>
        <v>2.1312872975277068</v>
      </c>
      <c r="BG31" s="29">
        <f t="shared" si="13"/>
        <v>5.8764764647117591</v>
      </c>
      <c r="BH31" s="30">
        <f t="shared" si="14"/>
        <v>49.484364604125076</v>
      </c>
      <c r="BI31" s="185">
        <f t="shared" si="15"/>
        <v>65.978053968415253</v>
      </c>
      <c r="BJ31" s="186">
        <f t="shared" si="16"/>
        <v>48.763717946157847</v>
      </c>
      <c r="BK31" s="187"/>
      <c r="BL31" s="266">
        <f t="shared" si="17"/>
        <v>18</v>
      </c>
      <c r="BM31" s="261">
        <f t="shared" si="18"/>
        <v>57.193420778679993</v>
      </c>
      <c r="BN31" s="262">
        <f t="shared" si="19"/>
        <v>27.221415900661185</v>
      </c>
      <c r="BO31" s="262">
        <f t="shared" si="20"/>
        <v>24.992947813822283</v>
      </c>
      <c r="BP31" s="262">
        <f t="shared" si="47"/>
        <v>47.505543237250556</v>
      </c>
      <c r="BQ31" s="262">
        <f t="shared" si="48"/>
        <v>14.441061331013485</v>
      </c>
      <c r="BR31" s="262">
        <f t="shared" si="21"/>
        <v>1.2276214833759591</v>
      </c>
      <c r="BS31" s="262">
        <f t="shared" si="22"/>
        <v>5.100781571369807</v>
      </c>
      <c r="BT31" s="262">
        <f t="shared" si="23"/>
        <v>42.465069860279442</v>
      </c>
      <c r="BU31" s="262">
        <f t="shared" si="49"/>
        <v>109.40778449316346</v>
      </c>
      <c r="BV31" s="262">
        <f t="shared" si="24"/>
        <v>110.74007748328926</v>
      </c>
      <c r="BW31" s="263">
        <f t="shared" si="25"/>
        <v>220.1478619764527</v>
      </c>
      <c r="BX31" s="264">
        <f t="shared" si="26"/>
        <v>0.60518098071208948</v>
      </c>
      <c r="BY31" s="265" t="str">
        <f t="shared" si="50"/>
        <v>○</v>
      </c>
      <c r="BZ31" s="194"/>
      <c r="CA31" s="272">
        <f t="shared" si="27"/>
        <v>18</v>
      </c>
      <c r="CB31" s="268">
        <f t="shared" si="27"/>
        <v>43584</v>
      </c>
      <c r="CC31" s="269">
        <f t="shared" si="27"/>
        <v>0.375</v>
      </c>
      <c r="CD31" s="268">
        <f t="shared" si="27"/>
        <v>43591</v>
      </c>
      <c r="CE31" s="269">
        <f t="shared" si="27"/>
        <v>0.375</v>
      </c>
      <c r="CF31" s="270">
        <f t="shared" si="28"/>
        <v>0.71199965547326571</v>
      </c>
      <c r="CG31" s="270">
        <f t="shared" si="29"/>
        <v>0.26581850853548966</v>
      </c>
      <c r="CH31" s="270">
        <f t="shared" si="30"/>
        <v>1.6403326482638187</v>
      </c>
      <c r="CI31" s="270">
        <f t="shared" si="31"/>
        <v>3.5850595238095244</v>
      </c>
      <c r="CJ31" s="270">
        <f t="shared" si="32"/>
        <v>6.5309523809523808</v>
      </c>
      <c r="CK31" s="270">
        <f t="shared" si="33"/>
        <v>4.0119047619047628</v>
      </c>
      <c r="CL31" s="270">
        <f t="shared" si="34"/>
        <v>2.0880952380952382</v>
      </c>
      <c r="CM31" s="270">
        <f t="shared" si="35"/>
        <v>2.038095238095238</v>
      </c>
      <c r="CN31" s="270">
        <f t="shared" si="36"/>
        <v>0.76666666666666672</v>
      </c>
      <c r="CO31" s="270">
        <f t="shared" si="37"/>
        <v>8.3333333333333343E-2</v>
      </c>
      <c r="CP31" s="270">
        <f t="shared" si="38"/>
        <v>0.14285714285714285</v>
      </c>
      <c r="CQ31" s="271">
        <f t="shared" si="39"/>
        <v>1.9833333333333329</v>
      </c>
    </row>
    <row r="32" spans="1:95" s="1" customFormat="1" ht="15" customHeight="1" thickBot="1">
      <c r="A32" s="126">
        <v>19</v>
      </c>
      <c r="B32" s="250">
        <v>43591</v>
      </c>
      <c r="C32" s="251">
        <v>0.375</v>
      </c>
      <c r="D32" s="250">
        <v>43598</v>
      </c>
      <c r="E32" s="251">
        <v>0.375</v>
      </c>
      <c r="F32" s="88"/>
      <c r="G32" s="228"/>
      <c r="H32" s="88"/>
      <c r="I32" s="228"/>
      <c r="J32" s="26" t="str">
        <f t="shared" si="7"/>
        <v/>
      </c>
      <c r="K32" s="87" t="str">
        <f t="shared" si="40"/>
        <v/>
      </c>
      <c r="L32" s="26">
        <v>10.45</v>
      </c>
      <c r="M32" s="1">
        <v>2.3690000000000002</v>
      </c>
      <c r="N32" s="1">
        <v>5.0000000000000001E-3</v>
      </c>
      <c r="O32" s="1">
        <v>1.478</v>
      </c>
      <c r="P32" s="1">
        <v>2E-3</v>
      </c>
      <c r="Q32" s="1">
        <v>1.552</v>
      </c>
      <c r="R32" s="1">
        <v>8.9999999999999993E-3</v>
      </c>
      <c r="S32" s="1">
        <v>0.77600000000000002</v>
      </c>
      <c r="T32" s="260">
        <v>2E-3</v>
      </c>
      <c r="U32" s="1">
        <v>0.69699999999999995</v>
      </c>
      <c r="V32" s="1">
        <v>8.9999999999999993E-3</v>
      </c>
      <c r="W32" s="1">
        <v>0.129</v>
      </c>
      <c r="X32" s="1">
        <v>1.2E-2</v>
      </c>
      <c r="Y32" s="1">
        <v>0.10100000000000001</v>
      </c>
      <c r="Z32" s="1">
        <v>1E-3</v>
      </c>
      <c r="AA32" s="1">
        <v>0.78500000000000003</v>
      </c>
      <c r="AB32" s="1">
        <v>1.9E-2</v>
      </c>
      <c r="AC32" s="1">
        <v>0.74199999999999999</v>
      </c>
      <c r="AD32" s="1">
        <v>1.4999999999999999E-2</v>
      </c>
      <c r="AE32" s="1">
        <v>0.17399999999999999</v>
      </c>
      <c r="AF32" s="260">
        <v>0</v>
      </c>
      <c r="AG32" s="1">
        <v>0.28999999999999998</v>
      </c>
      <c r="AH32" s="1">
        <v>0.02</v>
      </c>
      <c r="AI32" s="1">
        <v>7.5999999999999998E-2</v>
      </c>
      <c r="AJ32" s="1">
        <v>2.9999999999999997E-4</v>
      </c>
      <c r="AK32" s="1">
        <v>0.27100000000000002</v>
      </c>
      <c r="AL32" s="1">
        <v>1.4999999999999999E-2</v>
      </c>
      <c r="AM32" s="1">
        <v>0.86699999999999999</v>
      </c>
      <c r="AN32" s="1">
        <v>8.9999999999999993E-3</v>
      </c>
      <c r="AO32" s="1">
        <v>1.175</v>
      </c>
      <c r="AP32" s="1">
        <v>1.4E-3</v>
      </c>
      <c r="AQ32" s="116"/>
      <c r="AR32" s="28">
        <f t="shared" si="8"/>
        <v>19</v>
      </c>
      <c r="AS32" s="64">
        <f t="shared" si="9"/>
        <v>43591</v>
      </c>
      <c r="AT32" s="65">
        <f t="shared" si="0"/>
        <v>0.375</v>
      </c>
      <c r="AU32" s="64">
        <f t="shared" si="0"/>
        <v>43598</v>
      </c>
      <c r="AV32" s="65">
        <f t="shared" si="0"/>
        <v>0.375</v>
      </c>
      <c r="AW32" s="26">
        <f t="shared" si="41"/>
        <v>24.48131002652848</v>
      </c>
      <c r="AX32" s="26">
        <f t="shared" si="1"/>
        <v>6.7129163454883409</v>
      </c>
      <c r="AY32" s="26">
        <f t="shared" si="42"/>
        <v>76.123119698206921</v>
      </c>
      <c r="AZ32" s="26">
        <f t="shared" si="43"/>
        <v>165.67383485927076</v>
      </c>
      <c r="BA32" s="26">
        <f t="shared" si="44"/>
        <v>58.874686574479476</v>
      </c>
      <c r="BB32" s="26">
        <f t="shared" si="45"/>
        <v>56.944048999659728</v>
      </c>
      <c r="BC32" s="26">
        <f t="shared" si="46"/>
        <v>104.12940930348697</v>
      </c>
      <c r="BD32" s="29">
        <f t="shared" si="10"/>
        <v>102.64271846720209</v>
      </c>
      <c r="BE32" s="29">
        <f t="shared" si="11"/>
        <v>71.593432551286085</v>
      </c>
      <c r="BF32" s="29">
        <f t="shared" si="12"/>
        <v>7.1586779084423453</v>
      </c>
      <c r="BG32" s="29">
        <f t="shared" si="13"/>
        <v>9.8409892949718483</v>
      </c>
      <c r="BH32" s="30">
        <f t="shared" si="14"/>
        <v>45.721953222741128</v>
      </c>
      <c r="BI32" s="185">
        <f t="shared" si="15"/>
        <v>54.559034460287947</v>
      </c>
      <c r="BJ32" s="186">
        <f t="shared" si="16"/>
        <v>44.174819145307836</v>
      </c>
      <c r="BK32" s="187"/>
      <c r="BL32" s="266">
        <f t="shared" si="17"/>
        <v>19</v>
      </c>
      <c r="BM32" s="261">
        <f t="shared" si="18"/>
        <v>49.323339579429522</v>
      </c>
      <c r="BN32" s="262">
        <f t="shared" si="19"/>
        <v>23.834865344299306</v>
      </c>
      <c r="BO32" s="262">
        <f t="shared" si="20"/>
        <v>43.779971791255285</v>
      </c>
      <c r="BP32" s="262">
        <f t="shared" si="47"/>
        <v>43.015521064301552</v>
      </c>
      <c r="BQ32" s="262">
        <f t="shared" si="48"/>
        <v>30.317529360591564</v>
      </c>
      <c r="BR32" s="262">
        <f t="shared" si="21"/>
        <v>3.2992327365728897</v>
      </c>
      <c r="BS32" s="262">
        <f t="shared" si="22"/>
        <v>8.3093377211024269</v>
      </c>
      <c r="BT32" s="262">
        <f t="shared" si="23"/>
        <v>39.171656686626747</v>
      </c>
      <c r="BU32" s="262">
        <f t="shared" si="49"/>
        <v>116.93817671498411</v>
      </c>
      <c r="BV32" s="262">
        <f t="shared" si="24"/>
        <v>124.11327756919518</v>
      </c>
      <c r="BW32" s="263">
        <f t="shared" si="25"/>
        <v>241.05145428417927</v>
      </c>
      <c r="BX32" s="264">
        <f t="shared" si="26"/>
        <v>2.9765847609250384</v>
      </c>
      <c r="BY32" s="265" t="str">
        <f t="shared" si="50"/>
        <v>○</v>
      </c>
      <c r="BZ32" s="194"/>
      <c r="CA32" s="272">
        <f t="shared" si="27"/>
        <v>19</v>
      </c>
      <c r="CB32" s="268">
        <f t="shared" si="27"/>
        <v>43591</v>
      </c>
      <c r="CC32" s="269">
        <f t="shared" si="27"/>
        <v>0.375</v>
      </c>
      <c r="CD32" s="268">
        <f t="shared" si="27"/>
        <v>43598</v>
      </c>
      <c r="CE32" s="269">
        <f t="shared" si="27"/>
        <v>0.375</v>
      </c>
      <c r="CF32" s="270">
        <f t="shared" si="28"/>
        <v>0.58848907481069967</v>
      </c>
      <c r="CG32" s="270">
        <f t="shared" si="29"/>
        <v>0.1613670969877524</v>
      </c>
      <c r="CH32" s="270">
        <f t="shared" si="30"/>
        <v>1.8298703882414076</v>
      </c>
      <c r="CI32" s="270">
        <f t="shared" si="31"/>
        <v>3.9825173444976083</v>
      </c>
      <c r="CJ32" s="270">
        <f t="shared" si="32"/>
        <v>5.6555023923444985</v>
      </c>
      <c r="CK32" s="270">
        <f t="shared" si="33"/>
        <v>3.5311004784689</v>
      </c>
      <c r="CL32" s="270">
        <f t="shared" si="34"/>
        <v>3.6913875598086134</v>
      </c>
      <c r="CM32" s="270">
        <f t="shared" si="35"/>
        <v>1.8516746411483254</v>
      </c>
      <c r="CN32" s="270">
        <f t="shared" si="36"/>
        <v>1.6459330143540669</v>
      </c>
      <c r="CO32" s="270">
        <f t="shared" si="37"/>
        <v>0.27990430622009571</v>
      </c>
      <c r="CP32" s="270">
        <f t="shared" si="38"/>
        <v>0.23923444976076561</v>
      </c>
      <c r="CQ32" s="271">
        <f t="shared" si="39"/>
        <v>1.8325358851674645</v>
      </c>
    </row>
    <row r="33" spans="1:95" s="1" customFormat="1" ht="15" customHeight="1" thickBot="1">
      <c r="A33" s="126">
        <v>20</v>
      </c>
      <c r="B33" s="250">
        <v>43598</v>
      </c>
      <c r="C33" s="251">
        <v>0.375</v>
      </c>
      <c r="D33" s="250">
        <v>43605</v>
      </c>
      <c r="E33" s="251">
        <v>0.375</v>
      </c>
      <c r="F33" s="88"/>
      <c r="G33" s="228"/>
      <c r="H33" s="88"/>
      <c r="I33" s="228"/>
      <c r="J33" s="26" t="str">
        <f t="shared" si="7"/>
        <v/>
      </c>
      <c r="K33" s="87" t="str">
        <f t="shared" si="40"/>
        <v/>
      </c>
      <c r="L33" s="26">
        <v>10.3</v>
      </c>
      <c r="M33" s="1">
        <v>3.2429999999999999</v>
      </c>
      <c r="N33" s="1">
        <v>6.0000000000000001E-3</v>
      </c>
      <c r="O33" s="1">
        <v>1.653</v>
      </c>
      <c r="P33" s="1">
        <v>2E-3</v>
      </c>
      <c r="Q33" s="1">
        <v>1.095</v>
      </c>
      <c r="R33" s="1">
        <v>0.01</v>
      </c>
      <c r="S33" s="1">
        <v>0.754</v>
      </c>
      <c r="T33" s="260">
        <v>2E-3</v>
      </c>
      <c r="U33" s="1">
        <v>0.73599999999999999</v>
      </c>
      <c r="V33" s="1">
        <v>1.2E-2</v>
      </c>
      <c r="W33" s="1">
        <v>0.17599999999999999</v>
      </c>
      <c r="X33" s="1">
        <v>1.2E-2</v>
      </c>
      <c r="Y33" s="1">
        <v>0.11899999999999999</v>
      </c>
      <c r="Z33" s="1">
        <v>4.0000000000000001E-3</v>
      </c>
      <c r="AA33" s="1">
        <v>0.84799999999999998</v>
      </c>
      <c r="AB33" s="1">
        <v>1.7999999999999999E-2</v>
      </c>
      <c r="AC33" s="1">
        <v>1.0349999999999999</v>
      </c>
      <c r="AD33" s="1">
        <v>1.2999999999999999E-2</v>
      </c>
      <c r="AE33" s="1">
        <v>1.1890000000000001</v>
      </c>
      <c r="AF33" s="260">
        <v>0</v>
      </c>
      <c r="AG33" s="1">
        <v>0.6</v>
      </c>
      <c r="AH33" s="1">
        <v>1.7000000000000001E-2</v>
      </c>
      <c r="AI33" s="1">
        <v>8.1000000000000003E-2</v>
      </c>
      <c r="AJ33" s="1">
        <v>4.0000000000000002E-4</v>
      </c>
      <c r="AK33" s="1">
        <v>0.42899999999999999</v>
      </c>
      <c r="AL33" s="1">
        <v>1.7999999999999999E-2</v>
      </c>
      <c r="AM33" s="1">
        <v>0.90400000000000003</v>
      </c>
      <c r="AN33" s="1">
        <v>1.2E-2</v>
      </c>
      <c r="AO33" s="1">
        <v>1.2090000000000001</v>
      </c>
      <c r="AP33" s="1">
        <v>1.8E-3</v>
      </c>
      <c r="AQ33" s="116"/>
      <c r="AR33" s="28">
        <f t="shared" si="8"/>
        <v>20</v>
      </c>
      <c r="AS33" s="64">
        <f t="shared" si="9"/>
        <v>43598</v>
      </c>
      <c r="AT33" s="65">
        <f t="shared" si="0"/>
        <v>0.375</v>
      </c>
      <c r="AU33" s="64">
        <f t="shared" si="0"/>
        <v>43605</v>
      </c>
      <c r="AV33" s="65">
        <f t="shared" si="0"/>
        <v>0.375</v>
      </c>
      <c r="AW33" s="26">
        <f t="shared" si="41"/>
        <v>36.20815469296091</v>
      </c>
      <c r="AX33" s="26">
        <f t="shared" si="1"/>
        <v>46.539627964797411</v>
      </c>
      <c r="AY33" s="26">
        <f t="shared" si="42"/>
        <v>100.99004477795881</v>
      </c>
      <c r="AZ33" s="26">
        <f t="shared" si="43"/>
        <v>173.26652745786063</v>
      </c>
      <c r="BA33" s="26">
        <f t="shared" si="44"/>
        <v>81.7905071466256</v>
      </c>
      <c r="BB33" s="26">
        <f t="shared" si="45"/>
        <v>64.623150353137518</v>
      </c>
      <c r="BC33" s="26">
        <f t="shared" si="46"/>
        <v>74.287592260396835</v>
      </c>
      <c r="BD33" s="29">
        <f t="shared" si="10"/>
        <v>101.17753428196242</v>
      </c>
      <c r="BE33" s="29">
        <f t="shared" si="11"/>
        <v>76.436779182168706</v>
      </c>
      <c r="BF33" s="29">
        <f t="shared" si="12"/>
        <v>10.180517964889626</v>
      </c>
      <c r="BG33" s="29">
        <f t="shared" si="13"/>
        <v>11.481950374012053</v>
      </c>
      <c r="BH33" s="30">
        <f t="shared" si="14"/>
        <v>50.263550568765368</v>
      </c>
      <c r="BI33" s="185">
        <f t="shared" si="15"/>
        <v>77.182898097524472</v>
      </c>
      <c r="BJ33" s="186">
        <f t="shared" si="16"/>
        <v>48.611751770638705</v>
      </c>
      <c r="BK33" s="187"/>
      <c r="BL33" s="266">
        <f t="shared" si="17"/>
        <v>20</v>
      </c>
      <c r="BM33" s="261">
        <f t="shared" si="18"/>
        <v>67.520299812617111</v>
      </c>
      <c r="BN33" s="262">
        <f t="shared" si="19"/>
        <v>26.656990807934204</v>
      </c>
      <c r="BO33" s="262">
        <f t="shared" si="20"/>
        <v>30.888575458392101</v>
      </c>
      <c r="BP33" s="262">
        <f t="shared" si="47"/>
        <v>41.796008869179602</v>
      </c>
      <c r="BQ33" s="262">
        <f t="shared" si="48"/>
        <v>32.013919095258814</v>
      </c>
      <c r="BR33" s="262">
        <f t="shared" si="21"/>
        <v>4.5012787723785168</v>
      </c>
      <c r="BS33" s="262">
        <f t="shared" si="22"/>
        <v>9.79020979020979</v>
      </c>
      <c r="BT33" s="262">
        <f t="shared" si="23"/>
        <v>42.315369261477045</v>
      </c>
      <c r="BU33" s="262">
        <f t="shared" si="49"/>
        <v>125.06586607894342</v>
      </c>
      <c r="BV33" s="262">
        <f t="shared" si="24"/>
        <v>130.41678578850377</v>
      </c>
      <c r="BW33" s="263">
        <f t="shared" si="25"/>
        <v>255.4826518674472</v>
      </c>
      <c r="BX33" s="264">
        <f t="shared" si="26"/>
        <v>2.0944356379769342</v>
      </c>
      <c r="BY33" s="265" t="str">
        <f t="shared" si="50"/>
        <v>○</v>
      </c>
      <c r="BZ33" s="194"/>
      <c r="CA33" s="272">
        <f t="shared" si="27"/>
        <v>20</v>
      </c>
      <c r="CB33" s="268">
        <f t="shared" si="27"/>
        <v>43598</v>
      </c>
      <c r="CC33" s="269">
        <f t="shared" si="27"/>
        <v>0.375</v>
      </c>
      <c r="CD33" s="268">
        <f t="shared" si="27"/>
        <v>43605</v>
      </c>
      <c r="CE33" s="269">
        <f t="shared" si="27"/>
        <v>0.375</v>
      </c>
      <c r="CF33" s="270">
        <f t="shared" si="28"/>
        <v>0.87038248495580239</v>
      </c>
      <c r="CG33" s="270">
        <f t="shared" si="29"/>
        <v>1.1187335389061897</v>
      </c>
      <c r="CH33" s="270">
        <f t="shared" si="30"/>
        <v>2.4276289933860076</v>
      </c>
      <c r="CI33" s="270">
        <f t="shared" si="31"/>
        <v>4.1650327669902918</v>
      </c>
      <c r="CJ33" s="270">
        <f t="shared" si="32"/>
        <v>7.8567961165048557</v>
      </c>
      <c r="CK33" s="270">
        <f t="shared" si="33"/>
        <v>4.007281553398057</v>
      </c>
      <c r="CL33" s="270">
        <f t="shared" si="34"/>
        <v>2.633495145631068</v>
      </c>
      <c r="CM33" s="270">
        <f t="shared" si="35"/>
        <v>1.825242718446602</v>
      </c>
      <c r="CN33" s="270">
        <f t="shared" si="36"/>
        <v>1.7572815533980584</v>
      </c>
      <c r="CO33" s="270">
        <f t="shared" si="37"/>
        <v>0.3980582524271844</v>
      </c>
      <c r="CP33" s="270">
        <f t="shared" si="38"/>
        <v>0.279126213592233</v>
      </c>
      <c r="CQ33" s="271">
        <f t="shared" si="39"/>
        <v>2.0145631067961158</v>
      </c>
    </row>
    <row r="34" spans="1:95" s="1" customFormat="1" ht="15" customHeight="1" thickBot="1">
      <c r="A34" s="126">
        <v>21</v>
      </c>
      <c r="B34" s="250">
        <v>43605</v>
      </c>
      <c r="C34" s="251">
        <v>0.375</v>
      </c>
      <c r="D34" s="250">
        <v>43612</v>
      </c>
      <c r="E34" s="251">
        <v>0.375</v>
      </c>
      <c r="F34" s="88"/>
      <c r="G34" s="228"/>
      <c r="H34" s="88"/>
      <c r="I34" s="228"/>
      <c r="J34" s="26" t="str">
        <f t="shared" si="7"/>
        <v/>
      </c>
      <c r="K34" s="87" t="str">
        <f t="shared" si="40"/>
        <v/>
      </c>
      <c r="L34" s="26">
        <v>10.35</v>
      </c>
      <c r="M34" s="1">
        <v>2.794</v>
      </c>
      <c r="N34" s="1">
        <v>6.0000000000000001E-3</v>
      </c>
      <c r="O34" s="1">
        <v>1.4259999999999999</v>
      </c>
      <c r="P34" s="1">
        <v>4.0000000000000001E-3</v>
      </c>
      <c r="Q34" s="1">
        <v>1.556</v>
      </c>
      <c r="R34" s="1">
        <v>7.0000000000000001E-3</v>
      </c>
      <c r="S34" s="1">
        <v>0.64200000000000002</v>
      </c>
      <c r="T34" s="260">
        <v>0</v>
      </c>
      <c r="U34" s="1">
        <v>0.73099999999999998</v>
      </c>
      <c r="V34" s="1">
        <v>8.9999999999999993E-3</v>
      </c>
      <c r="W34" s="1">
        <v>0.13100000000000001</v>
      </c>
      <c r="X34" s="1">
        <v>1.4E-2</v>
      </c>
      <c r="Y34" s="1">
        <v>5.8000000000000003E-2</v>
      </c>
      <c r="Z34" s="1">
        <v>4.0000000000000001E-3</v>
      </c>
      <c r="AA34" s="1">
        <v>1.28</v>
      </c>
      <c r="AB34" s="1">
        <v>1.6E-2</v>
      </c>
      <c r="AC34" s="1">
        <v>0.88800000000000001</v>
      </c>
      <c r="AD34" s="1">
        <v>1.6E-2</v>
      </c>
      <c r="AE34" s="1">
        <v>1.0860000000000001</v>
      </c>
      <c r="AF34" s="1">
        <v>3.0000000000000001E-3</v>
      </c>
      <c r="AG34" s="1">
        <v>0.45500000000000002</v>
      </c>
      <c r="AH34" s="1">
        <v>2.1999999999999999E-2</v>
      </c>
      <c r="AI34" s="1">
        <v>9.2999999999999999E-2</v>
      </c>
      <c r="AJ34" s="1">
        <v>5.9999999999999995E-4</v>
      </c>
      <c r="AK34" s="1">
        <v>0.27500000000000002</v>
      </c>
      <c r="AL34" s="1">
        <v>1.6E-2</v>
      </c>
      <c r="AM34" s="1">
        <v>0.57599999999999996</v>
      </c>
      <c r="AN34" s="1">
        <v>1.2999999999999999E-2</v>
      </c>
      <c r="AO34" s="1">
        <v>1.4430000000000001</v>
      </c>
      <c r="AP34" s="1">
        <v>1.5E-3</v>
      </c>
      <c r="AQ34" s="116"/>
      <c r="AR34" s="28">
        <f t="shared" si="8"/>
        <v>21</v>
      </c>
      <c r="AS34" s="64">
        <f t="shared" si="9"/>
        <v>43605</v>
      </c>
      <c r="AT34" s="65">
        <f t="shared" si="0"/>
        <v>0.375</v>
      </c>
      <c r="AU34" s="64">
        <f t="shared" si="0"/>
        <v>43612</v>
      </c>
      <c r="AV34" s="65">
        <f t="shared" si="0"/>
        <v>0.375</v>
      </c>
      <c r="AW34" s="26">
        <f t="shared" si="41"/>
        <v>28.439351009483811</v>
      </c>
      <c r="AX34" s="26">
        <f t="shared" si="1"/>
        <v>42.185809207958521</v>
      </c>
      <c r="AY34" s="26">
        <f t="shared" si="42"/>
        <v>67.864516260910435</v>
      </c>
      <c r="AZ34" s="26">
        <f t="shared" si="43"/>
        <v>205.3809569716251</v>
      </c>
      <c r="BA34" s="26">
        <f t="shared" si="44"/>
        <v>70.105137590133396</v>
      </c>
      <c r="BB34" s="26">
        <f t="shared" si="45"/>
        <v>55.390785497430294</v>
      </c>
      <c r="BC34" s="26">
        <f t="shared" si="46"/>
        <v>105.54431293990993</v>
      </c>
      <c r="BD34" s="29">
        <f t="shared" si="10"/>
        <v>85.960345769465619</v>
      </c>
      <c r="BE34" s="29">
        <f t="shared" si="11"/>
        <v>75.857388110352545</v>
      </c>
      <c r="BF34" s="29">
        <f t="shared" si="12"/>
        <v>7.227843878572223</v>
      </c>
      <c r="BG34" s="29">
        <f t="shared" si="13"/>
        <v>5.3654785112585639</v>
      </c>
      <c r="BH34" s="30">
        <f t="shared" si="14"/>
        <v>76.176150115228481</v>
      </c>
      <c r="BI34" s="185">
        <f t="shared" si="15"/>
        <v>65.532454234841339</v>
      </c>
      <c r="BJ34" s="186">
        <f t="shared" si="16"/>
        <v>74.536871958163758</v>
      </c>
      <c r="BK34" s="187"/>
      <c r="BL34" s="266">
        <f t="shared" si="17"/>
        <v>21</v>
      </c>
      <c r="BM34" s="261">
        <f t="shared" si="18"/>
        <v>58.171975848428062</v>
      </c>
      <c r="BN34" s="262">
        <f t="shared" si="19"/>
        <v>22.996290920819224</v>
      </c>
      <c r="BO34" s="262">
        <f t="shared" si="20"/>
        <v>43.89280677009873</v>
      </c>
      <c r="BP34" s="262">
        <f t="shared" si="47"/>
        <v>35.587583148558757</v>
      </c>
      <c r="BQ34" s="262">
        <f t="shared" si="48"/>
        <v>31.796433231839934</v>
      </c>
      <c r="BR34" s="262">
        <f t="shared" si="21"/>
        <v>3.3503836317135547</v>
      </c>
      <c r="BS34" s="262">
        <f t="shared" si="22"/>
        <v>4.7716988893459487</v>
      </c>
      <c r="BT34" s="262">
        <f t="shared" si="23"/>
        <v>63.87225548902196</v>
      </c>
      <c r="BU34" s="262">
        <f t="shared" si="49"/>
        <v>125.06107353934601</v>
      </c>
      <c r="BV34" s="262">
        <f t="shared" si="24"/>
        <v>139.37835439048015</v>
      </c>
      <c r="BW34" s="263">
        <f t="shared" si="25"/>
        <v>264.43942792982614</v>
      </c>
      <c r="BX34" s="264">
        <f t="shared" si="26"/>
        <v>5.4142005083044937</v>
      </c>
      <c r="BY34" s="265" t="str">
        <f t="shared" si="50"/>
        <v>○</v>
      </c>
      <c r="BZ34" s="43"/>
      <c r="CA34" s="272">
        <f t="shared" si="27"/>
        <v>21</v>
      </c>
      <c r="CB34" s="268">
        <f t="shared" si="27"/>
        <v>43605</v>
      </c>
      <c r="CC34" s="269">
        <f t="shared" si="27"/>
        <v>0.375</v>
      </c>
      <c r="CD34" s="268">
        <f t="shared" si="27"/>
        <v>43612</v>
      </c>
      <c r="CE34" s="269">
        <f t="shared" si="27"/>
        <v>0.375</v>
      </c>
      <c r="CF34" s="270">
        <f t="shared" si="28"/>
        <v>0.68363365137127474</v>
      </c>
      <c r="CG34" s="270">
        <f t="shared" si="29"/>
        <v>1.0140751374836694</v>
      </c>
      <c r="CH34" s="270">
        <f t="shared" si="30"/>
        <v>1.6313476012346433</v>
      </c>
      <c r="CI34" s="270">
        <f t="shared" si="31"/>
        <v>4.9370090579710162</v>
      </c>
      <c r="CJ34" s="270">
        <f t="shared" si="32"/>
        <v>6.734299516908214</v>
      </c>
      <c r="CK34" s="270">
        <f t="shared" si="33"/>
        <v>3.4347826086956523</v>
      </c>
      <c r="CL34" s="270">
        <f t="shared" si="34"/>
        <v>3.7415458937198074</v>
      </c>
      <c r="CM34" s="270">
        <f t="shared" si="35"/>
        <v>1.5507246376811596</v>
      </c>
      <c r="CN34" s="270">
        <f t="shared" si="36"/>
        <v>1.7439613526570048</v>
      </c>
      <c r="CO34" s="270">
        <f t="shared" si="37"/>
        <v>0.28260869565217395</v>
      </c>
      <c r="CP34" s="270">
        <f t="shared" si="38"/>
        <v>0.13043478260869568</v>
      </c>
      <c r="CQ34" s="271">
        <f t="shared" si="39"/>
        <v>3.0531400966183573</v>
      </c>
    </row>
    <row r="35" spans="1:95" s="1" customFormat="1" ht="15" customHeight="1" thickBot="1">
      <c r="A35" s="126">
        <v>22</v>
      </c>
      <c r="B35" s="250">
        <v>43612</v>
      </c>
      <c r="C35" s="251">
        <v>0.375</v>
      </c>
      <c r="D35" s="250">
        <v>43619</v>
      </c>
      <c r="E35" s="251">
        <v>0.375</v>
      </c>
      <c r="F35" s="88"/>
      <c r="G35" s="228"/>
      <c r="H35" s="88"/>
      <c r="I35" s="228"/>
      <c r="J35" s="26" t="str">
        <f t="shared" si="7"/>
        <v/>
      </c>
      <c r="K35" s="87" t="str">
        <f t="shared" si="40"/>
        <v/>
      </c>
      <c r="L35" s="26">
        <v>10.65</v>
      </c>
      <c r="M35" s="1">
        <v>3.012</v>
      </c>
      <c r="N35" s="1">
        <v>7.0000000000000001E-3</v>
      </c>
      <c r="O35" s="1">
        <v>1.5529999999999999</v>
      </c>
      <c r="P35" s="1">
        <v>3.0000000000000001E-3</v>
      </c>
      <c r="Q35" s="1">
        <v>1.9550000000000001</v>
      </c>
      <c r="R35" s="1">
        <v>7.0000000000000001E-3</v>
      </c>
      <c r="S35" s="1">
        <v>0.75800000000000001</v>
      </c>
      <c r="T35" s="260">
        <v>1E-3</v>
      </c>
      <c r="U35" s="1">
        <v>0.68300000000000005</v>
      </c>
      <c r="V35" s="1">
        <v>1.2E-2</v>
      </c>
      <c r="W35" s="1">
        <v>8.4000000000000005E-2</v>
      </c>
      <c r="X35" s="1">
        <v>1.4E-2</v>
      </c>
      <c r="Y35" s="1">
        <v>7.2999999999999995E-2</v>
      </c>
      <c r="Z35" s="1">
        <v>2E-3</v>
      </c>
      <c r="AA35" s="1">
        <v>1.4490000000000001</v>
      </c>
      <c r="AB35" s="1">
        <v>2.1000000000000001E-2</v>
      </c>
      <c r="AC35" s="1">
        <v>0.84899999999999998</v>
      </c>
      <c r="AD35" s="1">
        <v>1.2999999999999999E-2</v>
      </c>
      <c r="AE35" s="1">
        <v>0.74199999999999999</v>
      </c>
      <c r="AF35" s="1">
        <v>2E-3</v>
      </c>
      <c r="AG35" s="1">
        <v>0.56100000000000005</v>
      </c>
      <c r="AH35" s="1">
        <v>2.3E-2</v>
      </c>
      <c r="AI35" s="1">
        <v>7.5999999999999998E-2</v>
      </c>
      <c r="AJ35" s="1">
        <v>6.9999999999999999E-4</v>
      </c>
      <c r="AK35" s="1">
        <v>0.18099999999999999</v>
      </c>
      <c r="AL35" s="1">
        <v>1.6E-2</v>
      </c>
      <c r="AM35" s="1">
        <v>1.117</v>
      </c>
      <c r="AN35" s="1">
        <v>1.2E-2</v>
      </c>
      <c r="AO35" s="1">
        <v>1.3680000000000001</v>
      </c>
      <c r="AP35" s="1">
        <v>1.2999999999999999E-3</v>
      </c>
      <c r="AQ35" s="116"/>
      <c r="AR35" s="28">
        <f t="shared" si="8"/>
        <v>22</v>
      </c>
      <c r="AS35" s="64">
        <f t="shared" si="9"/>
        <v>43612</v>
      </c>
      <c r="AT35" s="65">
        <f t="shared" si="0"/>
        <v>0.375</v>
      </c>
      <c r="AU35" s="64">
        <f t="shared" si="0"/>
        <v>43619</v>
      </c>
      <c r="AV35" s="65">
        <f t="shared" si="0"/>
        <v>0.375</v>
      </c>
      <c r="AW35" s="26">
        <f t="shared" si="41"/>
        <v>24.461433044097046</v>
      </c>
      <c r="AX35" s="26">
        <f t="shared" si="1"/>
        <v>28.013049538428223</v>
      </c>
      <c r="AY35" s="26">
        <f t="shared" si="42"/>
        <v>108.79569849752015</v>
      </c>
      <c r="AZ35" s="26">
        <f t="shared" si="43"/>
        <v>187.63727970186235</v>
      </c>
      <c r="BA35" s="26">
        <f t="shared" si="44"/>
        <v>73.433173124387238</v>
      </c>
      <c r="BB35" s="26">
        <f t="shared" si="45"/>
        <v>58.675982141302363</v>
      </c>
      <c r="BC35" s="26">
        <f t="shared" si="46"/>
        <v>128.99210022712674</v>
      </c>
      <c r="BD35" s="29">
        <f t="shared" si="10"/>
        <v>98.503065696470031</v>
      </c>
      <c r="BE35" s="29">
        <f t="shared" si="11"/>
        <v>68.513152278904698</v>
      </c>
      <c r="BF35" s="29">
        <f t="shared" si="12"/>
        <v>4.2025383331532238</v>
      </c>
      <c r="BG35" s="29">
        <f t="shared" si="13"/>
        <v>6.8558892088303862</v>
      </c>
      <c r="BH35" s="30">
        <f t="shared" si="14"/>
        <v>83.63554580978888</v>
      </c>
      <c r="BI35" s="185">
        <f t="shared" si="15"/>
        <v>69.303200305014869</v>
      </c>
      <c r="BJ35" s="186">
        <f t="shared" si="16"/>
        <v>82.154976589041752</v>
      </c>
      <c r="BK35" s="187"/>
      <c r="BL35" s="266">
        <f t="shared" si="17"/>
        <v>22</v>
      </c>
      <c r="BM35" s="261">
        <f t="shared" si="18"/>
        <v>62.710805746408496</v>
      </c>
      <c r="BN35" s="262">
        <f t="shared" si="19"/>
        <v>25.044347685857122</v>
      </c>
      <c r="BO35" s="262">
        <f t="shared" si="20"/>
        <v>55.148095909732014</v>
      </c>
      <c r="BP35" s="262">
        <f t="shared" si="47"/>
        <v>42.017738359201779</v>
      </c>
      <c r="BQ35" s="262">
        <f t="shared" si="48"/>
        <v>29.708568943018705</v>
      </c>
      <c r="BR35" s="262">
        <f t="shared" si="21"/>
        <v>2.1483375959079285</v>
      </c>
      <c r="BS35" s="262">
        <f t="shared" si="22"/>
        <v>6.0057589469354182</v>
      </c>
      <c r="BT35" s="262">
        <f t="shared" si="23"/>
        <v>72.305389221556894</v>
      </c>
      <c r="BU35" s="262">
        <f t="shared" si="49"/>
        <v>142.90324934199762</v>
      </c>
      <c r="BV35" s="262">
        <f t="shared" si="24"/>
        <v>152.1857930666207</v>
      </c>
      <c r="BW35" s="263">
        <f t="shared" si="25"/>
        <v>295.0890424086183</v>
      </c>
      <c r="BX35" s="264">
        <f t="shared" si="26"/>
        <v>3.145675504876686</v>
      </c>
      <c r="BY35" s="265" t="str">
        <f t="shared" si="50"/>
        <v>○</v>
      </c>
      <c r="BZ35" s="43"/>
      <c r="CA35" s="272">
        <f t="shared" si="27"/>
        <v>22</v>
      </c>
      <c r="CB35" s="268">
        <f t="shared" si="27"/>
        <v>43612</v>
      </c>
      <c r="CC35" s="269">
        <f t="shared" si="27"/>
        <v>0.375</v>
      </c>
      <c r="CD35" s="268">
        <f t="shared" si="27"/>
        <v>43619</v>
      </c>
      <c r="CE35" s="269">
        <f t="shared" si="27"/>
        <v>0.375</v>
      </c>
      <c r="CF35" s="270">
        <f t="shared" si="28"/>
        <v>0.58801126594391806</v>
      </c>
      <c r="CG35" s="270">
        <f t="shared" si="29"/>
        <v>0.67338608871959926</v>
      </c>
      <c r="CH35" s="270">
        <f t="shared" si="30"/>
        <v>2.6152636391929391</v>
      </c>
      <c r="CI35" s="270">
        <f t="shared" si="31"/>
        <v>4.5104812206572786</v>
      </c>
      <c r="CJ35" s="270">
        <f t="shared" si="32"/>
        <v>7.0539906103286381</v>
      </c>
      <c r="CK35" s="270">
        <f t="shared" si="33"/>
        <v>3.6384976525821595</v>
      </c>
      <c r="CL35" s="270">
        <f t="shared" si="34"/>
        <v>4.572769953051643</v>
      </c>
      <c r="CM35" s="270">
        <f t="shared" si="35"/>
        <v>1.7769953051643192</v>
      </c>
      <c r="CN35" s="270">
        <f t="shared" si="36"/>
        <v>1.575117370892019</v>
      </c>
      <c r="CO35" s="270">
        <f t="shared" si="37"/>
        <v>0.16431924882629104</v>
      </c>
      <c r="CP35" s="270">
        <f t="shared" si="38"/>
        <v>0.16666666666666669</v>
      </c>
      <c r="CQ35" s="271">
        <f t="shared" si="39"/>
        <v>3.3521126760563384</v>
      </c>
    </row>
    <row r="36" spans="1:95" s="1" customFormat="1" ht="15" customHeight="1" thickBot="1">
      <c r="A36" s="126">
        <v>23</v>
      </c>
      <c r="B36" s="250">
        <v>43619</v>
      </c>
      <c r="C36" s="251">
        <v>0.375</v>
      </c>
      <c r="D36" s="250">
        <v>43626</v>
      </c>
      <c r="E36" s="251">
        <v>0.375</v>
      </c>
      <c r="F36" s="88"/>
      <c r="G36" s="228"/>
      <c r="H36" s="88"/>
      <c r="I36" s="228"/>
      <c r="J36" s="26" t="str">
        <f t="shared" si="7"/>
        <v/>
      </c>
      <c r="K36" s="87" t="str">
        <f t="shared" si="40"/>
        <v/>
      </c>
      <c r="L36" s="26">
        <v>10.4</v>
      </c>
      <c r="M36" s="1">
        <v>2.4790000000000001</v>
      </c>
      <c r="N36" s="1">
        <v>4.0000000000000001E-3</v>
      </c>
      <c r="O36" s="1">
        <v>1.61</v>
      </c>
      <c r="P36" s="1">
        <v>4.0000000000000001E-3</v>
      </c>
      <c r="Q36" s="1">
        <v>1.0640000000000001</v>
      </c>
      <c r="R36" s="1">
        <v>0.01</v>
      </c>
      <c r="S36" s="1">
        <v>0.14199999999999999</v>
      </c>
      <c r="T36" s="260">
        <v>1E-3</v>
      </c>
      <c r="U36" s="1">
        <v>0.29899999999999999</v>
      </c>
      <c r="V36" s="1">
        <v>0.01</v>
      </c>
      <c r="W36" s="1">
        <v>5.8999999999999997E-2</v>
      </c>
      <c r="X36" s="1">
        <v>1.4999999999999999E-2</v>
      </c>
      <c r="Y36" s="1">
        <v>6.3E-2</v>
      </c>
      <c r="Z36" s="1">
        <v>4.0000000000000001E-3</v>
      </c>
      <c r="AA36" s="1">
        <v>1.5109999999999999</v>
      </c>
      <c r="AB36" s="1">
        <v>1.7999999999999999E-2</v>
      </c>
      <c r="AC36" s="1">
        <v>2.0449999999999999</v>
      </c>
      <c r="AD36" s="1">
        <v>1.2E-2</v>
      </c>
      <c r="AE36" s="1">
        <v>1.3959999999999999</v>
      </c>
      <c r="AF36" s="1">
        <v>3.0000000000000001E-3</v>
      </c>
      <c r="AG36" s="1">
        <v>0.82</v>
      </c>
      <c r="AH36" s="1">
        <v>2.1000000000000001E-2</v>
      </c>
      <c r="AI36" s="1">
        <v>8.8999999999999996E-2</v>
      </c>
      <c r="AJ36" s="1">
        <v>6.9999999999999999E-4</v>
      </c>
      <c r="AK36" s="1">
        <v>0.16200000000000001</v>
      </c>
      <c r="AL36" s="1">
        <v>1.6E-2</v>
      </c>
      <c r="AM36" s="1">
        <v>0.88100000000000001</v>
      </c>
      <c r="AN36" s="1">
        <v>0.01</v>
      </c>
      <c r="AO36" s="1">
        <v>1.51</v>
      </c>
      <c r="AP36" s="1">
        <v>1.2999999999999999E-3</v>
      </c>
      <c r="AQ36" s="116"/>
      <c r="AR36" s="28">
        <f t="shared" si="8"/>
        <v>23</v>
      </c>
      <c r="AS36" s="64">
        <f t="shared" si="9"/>
        <v>43619</v>
      </c>
      <c r="AT36" s="65">
        <f t="shared" si="0"/>
        <v>0.375</v>
      </c>
      <c r="AU36" s="64">
        <f t="shared" si="0"/>
        <v>43626</v>
      </c>
      <c r="AV36" s="65">
        <f t="shared" si="0"/>
        <v>0.375</v>
      </c>
      <c r="AW36" s="26">
        <f t="shared" si="41"/>
        <v>54.528219542273256</v>
      </c>
      <c r="AX36" s="26">
        <f t="shared" si="1"/>
        <v>54.000285313783131</v>
      </c>
      <c r="AY36" s="26">
        <f t="shared" si="42"/>
        <v>113.24183573830965</v>
      </c>
      <c r="AZ36" s="26">
        <f t="shared" si="43"/>
        <v>212.80168002728976</v>
      </c>
      <c r="BA36" s="26">
        <f t="shared" si="44"/>
        <v>61.935448998222263</v>
      </c>
      <c r="BB36" s="26">
        <f t="shared" si="45"/>
        <v>62.25732822249514</v>
      </c>
      <c r="BC36" s="26">
        <f t="shared" si="46"/>
        <v>71.471194531843338</v>
      </c>
      <c r="BD36" s="29">
        <f t="shared" si="10"/>
        <v>18.788376257888451</v>
      </c>
      <c r="BE36" s="29">
        <f t="shared" si="11"/>
        <v>30.217987753872922</v>
      </c>
      <c r="BF36" s="29">
        <f t="shared" si="12"/>
        <v>2.705095416092858</v>
      </c>
      <c r="BG36" s="29">
        <f t="shared" si="13"/>
        <v>5.8340980286681638</v>
      </c>
      <c r="BH36" s="30">
        <f t="shared" si="14"/>
        <v>89.544468754798089</v>
      </c>
      <c r="BI36" s="185">
        <f t="shared" si="15"/>
        <v>60.113908696418804</v>
      </c>
      <c r="BJ36" s="186">
        <f t="shared" si="16"/>
        <v>88.891458039436898</v>
      </c>
      <c r="BK36" s="187"/>
      <c r="BL36" s="266">
        <f t="shared" si="17"/>
        <v>23</v>
      </c>
      <c r="BM36" s="261">
        <f t="shared" si="18"/>
        <v>51.613574849052675</v>
      </c>
      <c r="BN36" s="262">
        <f t="shared" si="19"/>
        <v>25.963554265441058</v>
      </c>
      <c r="BO36" s="262">
        <f t="shared" si="20"/>
        <v>30.014104372355426</v>
      </c>
      <c r="BP36" s="262">
        <f t="shared" si="47"/>
        <v>7.8713968957871403</v>
      </c>
      <c r="BQ36" s="262">
        <f t="shared" si="48"/>
        <v>13.005654632448891</v>
      </c>
      <c r="BR36" s="262">
        <f t="shared" si="21"/>
        <v>1.5089514066496164</v>
      </c>
      <c r="BS36" s="262">
        <f t="shared" si="22"/>
        <v>5.1830522418757718</v>
      </c>
      <c r="BT36" s="262">
        <f t="shared" si="23"/>
        <v>75.399201596806392</v>
      </c>
      <c r="BU36" s="262">
        <f t="shared" si="49"/>
        <v>107.59123348684915</v>
      </c>
      <c r="BV36" s="262">
        <f t="shared" si="24"/>
        <v>102.96825677356782</v>
      </c>
      <c r="BW36" s="263">
        <f t="shared" si="25"/>
        <v>210.55949026041696</v>
      </c>
      <c r="BX36" s="264">
        <f t="shared" si="26"/>
        <v>-2.1955679639819135</v>
      </c>
      <c r="BY36" s="265" t="str">
        <f t="shared" si="50"/>
        <v>○</v>
      </c>
      <c r="BZ36" s="43"/>
      <c r="CA36" s="272">
        <f t="shared" si="27"/>
        <v>23</v>
      </c>
      <c r="CB36" s="268">
        <f t="shared" si="27"/>
        <v>43619</v>
      </c>
      <c r="CC36" s="269">
        <f t="shared" si="27"/>
        <v>0.375</v>
      </c>
      <c r="CD36" s="268">
        <f t="shared" si="27"/>
        <v>43626</v>
      </c>
      <c r="CE36" s="269">
        <f t="shared" si="27"/>
        <v>0.375</v>
      </c>
      <c r="CF36" s="270">
        <f t="shared" si="28"/>
        <v>1.3107656998230275</v>
      </c>
      <c r="CG36" s="270">
        <f t="shared" si="29"/>
        <v>1.2980750584583132</v>
      </c>
      <c r="CH36" s="270">
        <f t="shared" si="30"/>
        <v>2.7221412200282091</v>
      </c>
      <c r="CI36" s="270">
        <f t="shared" si="31"/>
        <v>5.1153906249999999</v>
      </c>
      <c r="CJ36" s="270">
        <f t="shared" si="32"/>
        <v>5.9495192307692308</v>
      </c>
      <c r="CK36" s="270">
        <f t="shared" si="33"/>
        <v>3.8605769230769234</v>
      </c>
      <c r="CL36" s="270">
        <f t="shared" si="34"/>
        <v>2.5336538461538467</v>
      </c>
      <c r="CM36" s="270">
        <f t="shared" si="35"/>
        <v>0.3389423076923076</v>
      </c>
      <c r="CN36" s="270">
        <f t="shared" si="36"/>
        <v>0.69471153846153844</v>
      </c>
      <c r="CO36" s="270">
        <f t="shared" si="37"/>
        <v>0.10576923076923074</v>
      </c>
      <c r="CP36" s="270">
        <f t="shared" si="38"/>
        <v>0.14182692307692307</v>
      </c>
      <c r="CQ36" s="271">
        <f t="shared" si="39"/>
        <v>3.588942307692307</v>
      </c>
    </row>
    <row r="37" spans="1:95" s="1" customFormat="1" ht="15" customHeight="1" thickBot="1">
      <c r="A37" s="126">
        <v>24</v>
      </c>
      <c r="B37" s="250">
        <v>43626</v>
      </c>
      <c r="C37" s="251">
        <v>0.375</v>
      </c>
      <c r="D37" s="250">
        <v>43633</v>
      </c>
      <c r="E37" s="251">
        <v>0.375</v>
      </c>
      <c r="F37" s="88"/>
      <c r="G37" s="228"/>
      <c r="H37" s="88"/>
      <c r="I37" s="228"/>
      <c r="J37" s="26" t="str">
        <f t="shared" si="7"/>
        <v/>
      </c>
      <c r="K37" s="87" t="str">
        <f t="shared" si="40"/>
        <v/>
      </c>
      <c r="L37" s="26">
        <v>10.8</v>
      </c>
      <c r="M37" s="1">
        <v>2.2050000000000001</v>
      </c>
      <c r="N37" s="1">
        <v>7.0000000000000001E-3</v>
      </c>
      <c r="O37" s="1">
        <v>1.4830000000000001</v>
      </c>
      <c r="P37" s="1">
        <v>2E-3</v>
      </c>
      <c r="Q37" s="1">
        <v>1.3360000000000001</v>
      </c>
      <c r="R37" s="1">
        <v>8.0000000000000002E-3</v>
      </c>
      <c r="S37" s="1">
        <v>0.67500000000000004</v>
      </c>
      <c r="T37" s="260">
        <v>3.0000000000000001E-3</v>
      </c>
      <c r="U37" s="1">
        <v>0.33600000000000002</v>
      </c>
      <c r="V37" s="1">
        <v>8.0000000000000002E-3</v>
      </c>
      <c r="W37" s="1">
        <v>6.5000000000000002E-2</v>
      </c>
      <c r="X37" s="1">
        <v>1.2E-2</v>
      </c>
      <c r="Y37" s="1">
        <v>7.0000000000000007E-2</v>
      </c>
      <c r="Z37" s="1">
        <v>2E-3</v>
      </c>
      <c r="AA37" s="1">
        <v>1.0680000000000001</v>
      </c>
      <c r="AB37" s="1">
        <v>1.9E-2</v>
      </c>
      <c r="AC37" s="1">
        <v>1.778</v>
      </c>
      <c r="AD37" s="1">
        <v>1.4E-2</v>
      </c>
      <c r="AE37" s="1">
        <v>0.82499999999999996</v>
      </c>
      <c r="AF37" s="1">
        <v>1E-3</v>
      </c>
      <c r="AG37" s="1">
        <v>1.272</v>
      </c>
      <c r="AH37" s="1">
        <v>1.9E-2</v>
      </c>
      <c r="AI37" s="1">
        <v>0.105</v>
      </c>
      <c r="AJ37" s="1">
        <v>5.0000000000000001E-4</v>
      </c>
      <c r="AK37" s="1">
        <v>0.14799999999999999</v>
      </c>
      <c r="AL37" s="1">
        <v>2.1000000000000001E-2</v>
      </c>
      <c r="AM37" s="1">
        <v>0.80100000000000005</v>
      </c>
      <c r="AN37" s="1">
        <v>1.2999999999999999E-2</v>
      </c>
      <c r="AO37" s="1">
        <v>1.6020000000000001</v>
      </c>
      <c r="AP37" s="1">
        <v>1.6000000000000001E-3</v>
      </c>
      <c r="AQ37" s="116"/>
      <c r="AR37" s="28">
        <f t="shared" si="8"/>
        <v>24</v>
      </c>
      <c r="AS37" s="64">
        <f t="shared" si="9"/>
        <v>43626</v>
      </c>
      <c r="AT37" s="65">
        <f t="shared" si="0"/>
        <v>0.375</v>
      </c>
      <c r="AU37" s="64">
        <f t="shared" si="0"/>
        <v>43633</v>
      </c>
      <c r="AV37" s="65">
        <f t="shared" si="0"/>
        <v>0.375</v>
      </c>
      <c r="AW37" s="26">
        <f t="shared" si="41"/>
        <v>45.568548977876475</v>
      </c>
      <c r="AX37" s="26">
        <f t="shared" si="1"/>
        <v>30.759674365544385</v>
      </c>
      <c r="AY37" s="26">
        <f t="shared" si="42"/>
        <v>133.27325915478241</v>
      </c>
      <c r="AZ37" s="26">
        <f t="shared" si="43"/>
        <v>218.76539788125152</v>
      </c>
      <c r="BA37" s="26">
        <f t="shared" si="44"/>
        <v>52.966510128700428</v>
      </c>
      <c r="BB37" s="26">
        <f t="shared" si="45"/>
        <v>55.28528851380004</v>
      </c>
      <c r="BC37" s="26">
        <f t="shared" si="46"/>
        <v>86.715770777830002</v>
      </c>
      <c r="BD37" s="29">
        <f t="shared" si="10"/>
        <v>86.228135008622829</v>
      </c>
      <c r="BE37" s="29">
        <f t="shared" si="11"/>
        <v>33.025631111755516</v>
      </c>
      <c r="BF37" s="29">
        <f t="shared" si="12"/>
        <v>3.1377285213602346</v>
      </c>
      <c r="BG37" s="29">
        <f t="shared" si="13"/>
        <v>6.4750064750064746</v>
      </c>
      <c r="BH37" s="30">
        <f t="shared" si="14"/>
        <v>60.584848820876765</v>
      </c>
      <c r="BI37" s="185">
        <f t="shared" si="15"/>
        <v>50.975725085283806</v>
      </c>
      <c r="BJ37" s="186">
        <f t="shared" si="16"/>
        <v>59.871164932551729</v>
      </c>
      <c r="BK37" s="187"/>
      <c r="BL37" s="266">
        <f t="shared" si="17"/>
        <v>24</v>
      </c>
      <c r="BM37" s="261">
        <f t="shared" si="18"/>
        <v>45.908806995627728</v>
      </c>
      <c r="BN37" s="262">
        <f t="shared" si="19"/>
        <v>23.915497500403163</v>
      </c>
      <c r="BO37" s="262">
        <f t="shared" si="20"/>
        <v>37.686882933709448</v>
      </c>
      <c r="BP37" s="262">
        <f t="shared" si="47"/>
        <v>37.41685144124169</v>
      </c>
      <c r="BQ37" s="262">
        <f t="shared" si="48"/>
        <v>14.615050021748587</v>
      </c>
      <c r="BR37" s="262">
        <f t="shared" si="21"/>
        <v>1.6624040920716112</v>
      </c>
      <c r="BS37" s="262">
        <f t="shared" si="22"/>
        <v>5.7589469354175238</v>
      </c>
      <c r="BT37" s="262">
        <f t="shared" si="23"/>
        <v>53.293413173652695</v>
      </c>
      <c r="BU37" s="262">
        <f t="shared" si="49"/>
        <v>107.51118742974035</v>
      </c>
      <c r="BV37" s="262">
        <f t="shared" si="24"/>
        <v>112.74666566413211</v>
      </c>
      <c r="BW37" s="263">
        <f t="shared" si="25"/>
        <v>220.25785309387246</v>
      </c>
      <c r="BX37" s="264">
        <f t="shared" si="26"/>
        <v>2.3769768754444534</v>
      </c>
      <c r="BY37" s="265" t="str">
        <f t="shared" si="50"/>
        <v>○</v>
      </c>
      <c r="BZ37" s="43"/>
      <c r="CA37" s="272">
        <f t="shared" si="27"/>
        <v>24</v>
      </c>
      <c r="CB37" s="268">
        <f t="shared" si="27"/>
        <v>43626</v>
      </c>
      <c r="CC37" s="269">
        <f t="shared" si="27"/>
        <v>0.375</v>
      </c>
      <c r="CD37" s="268">
        <f t="shared" si="27"/>
        <v>43633</v>
      </c>
      <c r="CE37" s="269">
        <f t="shared" si="27"/>
        <v>0.375</v>
      </c>
      <c r="CF37" s="270">
        <f t="shared" si="28"/>
        <v>1.0953904508948882</v>
      </c>
      <c r="CG37" s="270">
        <f t="shared" si="29"/>
        <v>0.73941028030126565</v>
      </c>
      <c r="CH37" s="270">
        <f t="shared" si="30"/>
        <v>3.2036625855404064</v>
      </c>
      <c r="CI37" s="270">
        <f t="shared" si="31"/>
        <v>5.2587482638888883</v>
      </c>
      <c r="CJ37" s="270">
        <f t="shared" si="32"/>
        <v>5.0879629629629637</v>
      </c>
      <c r="CK37" s="270">
        <f t="shared" si="33"/>
        <v>3.4282407407407405</v>
      </c>
      <c r="CL37" s="270">
        <f t="shared" si="34"/>
        <v>3.074074074074074</v>
      </c>
      <c r="CM37" s="270">
        <f t="shared" si="35"/>
        <v>1.5555555555555556</v>
      </c>
      <c r="CN37" s="270">
        <f t="shared" si="36"/>
        <v>0.75925925925925919</v>
      </c>
      <c r="CO37" s="270">
        <f t="shared" si="37"/>
        <v>0.12268518518518517</v>
      </c>
      <c r="CP37" s="270">
        <f t="shared" si="38"/>
        <v>0.15740740740740738</v>
      </c>
      <c r="CQ37" s="271">
        <f t="shared" si="39"/>
        <v>2.4282407407407405</v>
      </c>
    </row>
    <row r="38" spans="1:95" s="1" customFormat="1" ht="15" customHeight="1" thickBot="1">
      <c r="A38" s="126">
        <v>25</v>
      </c>
      <c r="B38" s="250">
        <v>43633</v>
      </c>
      <c r="C38" s="251">
        <v>0.375</v>
      </c>
      <c r="D38" s="250">
        <v>43640</v>
      </c>
      <c r="E38" s="251">
        <v>0.375</v>
      </c>
      <c r="F38" s="88"/>
      <c r="G38" s="228"/>
      <c r="H38" s="88"/>
      <c r="I38" s="228"/>
      <c r="J38" s="26" t="str">
        <f t="shared" si="7"/>
        <v/>
      </c>
      <c r="K38" s="87" t="str">
        <f t="shared" si="40"/>
        <v/>
      </c>
      <c r="L38" s="26">
        <v>10.4</v>
      </c>
      <c r="M38" s="1">
        <v>1.923</v>
      </c>
      <c r="N38" s="1">
        <v>5.0000000000000001E-3</v>
      </c>
      <c r="O38" s="1">
        <v>1.2030000000000001</v>
      </c>
      <c r="P38" s="1">
        <v>3.0000000000000001E-3</v>
      </c>
      <c r="Q38" s="1">
        <v>1.208</v>
      </c>
      <c r="R38" s="1">
        <v>8.0000000000000002E-3</v>
      </c>
      <c r="S38" s="1">
        <v>6.3E-2</v>
      </c>
      <c r="T38" s="260">
        <v>0</v>
      </c>
      <c r="U38" s="1">
        <v>0.76700000000000002</v>
      </c>
      <c r="V38" s="1">
        <v>1.0999999999999999E-2</v>
      </c>
      <c r="W38" s="1">
        <v>6.3E-2</v>
      </c>
      <c r="X38" s="1">
        <v>0.01</v>
      </c>
      <c r="Y38" s="1">
        <v>5.5E-2</v>
      </c>
      <c r="Z38" s="1">
        <v>3.0000000000000001E-3</v>
      </c>
      <c r="AA38" s="1">
        <v>0.98299999999999998</v>
      </c>
      <c r="AB38" s="1">
        <v>2.1999999999999999E-2</v>
      </c>
      <c r="AC38" s="1">
        <v>1.411</v>
      </c>
      <c r="AD38" s="1">
        <v>1.2999999999999999E-2</v>
      </c>
      <c r="AE38" s="1">
        <v>0.77800000000000002</v>
      </c>
      <c r="AF38" s="1">
        <v>5.0000000000000001E-3</v>
      </c>
      <c r="AG38" s="1">
        <v>1.0580000000000001</v>
      </c>
      <c r="AH38" s="1">
        <v>2.1999999999999999E-2</v>
      </c>
      <c r="AI38" s="1">
        <v>9.4E-2</v>
      </c>
      <c r="AJ38" s="1">
        <v>4.0000000000000002E-4</v>
      </c>
      <c r="AK38" s="1">
        <v>0.28899999999999998</v>
      </c>
      <c r="AL38" s="1">
        <v>2.1000000000000001E-2</v>
      </c>
      <c r="AM38" s="1">
        <v>0.69299999999999995</v>
      </c>
      <c r="AN38" s="1">
        <v>1.2999999999999999E-2</v>
      </c>
      <c r="AO38" s="1">
        <v>1.139</v>
      </c>
      <c r="AP38" s="1">
        <v>1.4E-3</v>
      </c>
      <c r="AQ38" s="116"/>
      <c r="AR38" s="28">
        <f t="shared" si="8"/>
        <v>25</v>
      </c>
      <c r="AS38" s="64">
        <f t="shared" si="9"/>
        <v>43633</v>
      </c>
      <c r="AT38" s="65">
        <f t="shared" si="0"/>
        <v>0.375</v>
      </c>
      <c r="AU38" s="64">
        <f t="shared" si="0"/>
        <v>43640</v>
      </c>
      <c r="AV38" s="65">
        <f t="shared" si="0"/>
        <v>0.375</v>
      </c>
      <c r="AW38" s="26">
        <f t="shared" si="41"/>
        <v>41.690690113550829</v>
      </c>
      <c r="AX38" s="26">
        <f t="shared" si="1"/>
        <v>29.965700321288132</v>
      </c>
      <c r="AY38" s="26">
        <f t="shared" si="42"/>
        <v>116.36107193229903</v>
      </c>
      <c r="AZ38" s="26">
        <f t="shared" si="43"/>
        <v>164.05850247313663</v>
      </c>
      <c r="BA38" s="26">
        <f t="shared" si="44"/>
        <v>47.996844920642545</v>
      </c>
      <c r="BB38" s="26">
        <f t="shared" si="45"/>
        <v>46.518551598377442</v>
      </c>
      <c r="BC38" s="26">
        <f t="shared" si="46"/>
        <v>81.371378973635657</v>
      </c>
      <c r="BD38" s="29">
        <f t="shared" si="10"/>
        <v>8.3948064130990971</v>
      </c>
      <c r="BE38" s="29">
        <f t="shared" si="11"/>
        <v>79.047746511861362</v>
      </c>
      <c r="BF38" s="29">
        <f t="shared" si="12"/>
        <v>3.2584103875663977</v>
      </c>
      <c r="BG38" s="29">
        <f t="shared" si="13"/>
        <v>5.1419169066227886</v>
      </c>
      <c r="BH38" s="30">
        <f t="shared" si="14"/>
        <v>57.637129586979881</v>
      </c>
      <c r="BI38" s="185">
        <f t="shared" si="15"/>
        <v>43.231846760907544</v>
      </c>
      <c r="BJ38" s="186">
        <f t="shared" si="16"/>
        <v>55.928907784858559</v>
      </c>
      <c r="BK38" s="187"/>
      <c r="BL38" s="266">
        <f t="shared" si="17"/>
        <v>25</v>
      </c>
      <c r="BM38" s="261">
        <f t="shared" si="18"/>
        <v>40.037476577139287</v>
      </c>
      <c r="BN38" s="262">
        <f t="shared" si="19"/>
        <v>19.400096758587324</v>
      </c>
      <c r="BO38" s="262">
        <f t="shared" si="20"/>
        <v>34.07616361071932</v>
      </c>
      <c r="BP38" s="262">
        <f t="shared" si="47"/>
        <v>3.4922394678492239</v>
      </c>
      <c r="BQ38" s="262">
        <f t="shared" si="48"/>
        <v>33.362331448455855</v>
      </c>
      <c r="BR38" s="262">
        <f t="shared" si="21"/>
        <v>1.6112531969309463</v>
      </c>
      <c r="BS38" s="262">
        <f t="shared" si="22"/>
        <v>4.5248868778280542</v>
      </c>
      <c r="BT38" s="262">
        <f t="shared" si="23"/>
        <v>49.051896207584832</v>
      </c>
      <c r="BU38" s="262">
        <f t="shared" si="49"/>
        <v>93.513736946445931</v>
      </c>
      <c r="BV38" s="262">
        <f t="shared" si="24"/>
        <v>92.042607198648909</v>
      </c>
      <c r="BW38" s="263">
        <f t="shared" si="25"/>
        <v>185.55634414509484</v>
      </c>
      <c r="BX38" s="264">
        <f t="shared" si="26"/>
        <v>-0.79282104558315702</v>
      </c>
      <c r="BY38" s="265" t="str">
        <f t="shared" si="50"/>
        <v>○</v>
      </c>
      <c r="BZ38" s="43"/>
      <c r="CA38" s="272">
        <f t="shared" si="27"/>
        <v>25</v>
      </c>
      <c r="CB38" s="268">
        <f t="shared" si="27"/>
        <v>43633</v>
      </c>
      <c r="CC38" s="269">
        <f t="shared" si="27"/>
        <v>0.375</v>
      </c>
      <c r="CD38" s="268">
        <f t="shared" si="27"/>
        <v>43640</v>
      </c>
      <c r="CE38" s="269">
        <f t="shared" si="27"/>
        <v>0.375</v>
      </c>
      <c r="CF38" s="270">
        <f t="shared" si="28"/>
        <v>1.0021733161565689</v>
      </c>
      <c r="CG38" s="270">
        <f t="shared" si="29"/>
        <v>0.72032449403322063</v>
      </c>
      <c r="CH38" s="270">
        <f t="shared" si="30"/>
        <v>2.7971223554301843</v>
      </c>
      <c r="CI38" s="270">
        <f t="shared" si="31"/>
        <v>3.9436875000000002</v>
      </c>
      <c r="CJ38" s="270">
        <f t="shared" si="32"/>
        <v>4.6105769230769225</v>
      </c>
      <c r="CK38" s="270">
        <f t="shared" si="33"/>
        <v>2.884615384615385</v>
      </c>
      <c r="CL38" s="270">
        <f t="shared" si="34"/>
        <v>2.8846153846153841</v>
      </c>
      <c r="CM38" s="270">
        <f t="shared" si="35"/>
        <v>0.15144230769230771</v>
      </c>
      <c r="CN38" s="270">
        <f t="shared" si="36"/>
        <v>1.8173076923076925</v>
      </c>
      <c r="CO38" s="270">
        <f t="shared" si="37"/>
        <v>0.12740384615384617</v>
      </c>
      <c r="CP38" s="270">
        <f t="shared" si="38"/>
        <v>0.12499999999999999</v>
      </c>
      <c r="CQ38" s="271">
        <f t="shared" si="39"/>
        <v>2.3100961538461533</v>
      </c>
    </row>
    <row r="39" spans="1:95" s="1" customFormat="1" ht="15" customHeight="1" thickBot="1">
      <c r="A39" s="126">
        <v>26</v>
      </c>
      <c r="B39" s="250">
        <v>43640</v>
      </c>
      <c r="C39" s="251">
        <v>0.375</v>
      </c>
      <c r="D39" s="250">
        <v>43647</v>
      </c>
      <c r="E39" s="251">
        <v>0.375</v>
      </c>
      <c r="F39" s="88"/>
      <c r="G39" s="228"/>
      <c r="H39" s="88"/>
      <c r="I39" s="228"/>
      <c r="J39" s="26" t="str">
        <f t="shared" si="7"/>
        <v/>
      </c>
      <c r="K39" s="87" t="str">
        <f t="shared" si="40"/>
        <v/>
      </c>
      <c r="L39" s="26">
        <v>10.75</v>
      </c>
      <c r="M39" s="1">
        <v>1.9930000000000001</v>
      </c>
      <c r="N39" s="1">
        <v>8.0000000000000002E-3</v>
      </c>
      <c r="O39" s="1">
        <v>1.109</v>
      </c>
      <c r="P39" s="1">
        <v>2E-3</v>
      </c>
      <c r="Q39" s="1">
        <v>2.1459999999999999</v>
      </c>
      <c r="R39" s="1">
        <v>0.01</v>
      </c>
      <c r="S39" s="1">
        <v>0.67800000000000005</v>
      </c>
      <c r="T39" s="260">
        <v>2E-3</v>
      </c>
      <c r="U39" s="1">
        <v>0.67600000000000005</v>
      </c>
      <c r="V39" s="1">
        <v>1.2E-2</v>
      </c>
      <c r="W39" s="1">
        <v>0.26700000000000002</v>
      </c>
      <c r="X39" s="1">
        <v>0.01</v>
      </c>
      <c r="Y39" s="1">
        <v>4.3999999999999997E-2</v>
      </c>
      <c r="Z39" s="1">
        <v>2E-3</v>
      </c>
      <c r="AA39" s="1">
        <v>1.0620000000000001</v>
      </c>
      <c r="AB39" s="1">
        <v>2.1999999999999999E-2</v>
      </c>
      <c r="AC39" s="1">
        <v>1.423</v>
      </c>
      <c r="AD39" s="1">
        <v>1.2E-2</v>
      </c>
      <c r="AE39" s="1">
        <v>1.073</v>
      </c>
      <c r="AF39" s="1">
        <v>3.0000000000000001E-3</v>
      </c>
      <c r="AG39" s="1">
        <v>1.194</v>
      </c>
      <c r="AH39" s="1">
        <v>1.7999999999999999E-2</v>
      </c>
      <c r="AI39" s="1">
        <v>0.09</v>
      </c>
      <c r="AJ39" s="1">
        <v>5.9999999999999995E-4</v>
      </c>
      <c r="AK39" s="1">
        <v>0.33100000000000002</v>
      </c>
      <c r="AL39" s="1">
        <v>1.9E-2</v>
      </c>
      <c r="AM39" s="1">
        <v>0.86499999999999999</v>
      </c>
      <c r="AN39" s="1">
        <v>1.4E-2</v>
      </c>
      <c r="AO39" s="1">
        <v>1.2470000000000001</v>
      </c>
      <c r="AP39" s="1">
        <v>1.2999999999999999E-3</v>
      </c>
      <c r="AQ39" s="116"/>
      <c r="AR39" s="28">
        <f t="shared" si="8"/>
        <v>26</v>
      </c>
      <c r="AS39" s="64">
        <f t="shared" si="9"/>
        <v>43640</v>
      </c>
      <c r="AT39" s="65">
        <f t="shared" si="0"/>
        <v>0.375</v>
      </c>
      <c r="AU39" s="64">
        <f t="shared" si="0"/>
        <v>43647</v>
      </c>
      <c r="AV39" s="65">
        <f t="shared" si="0"/>
        <v>0.375</v>
      </c>
      <c r="AW39" s="26">
        <f t="shared" si="41"/>
        <v>41.713270291339228</v>
      </c>
      <c r="AX39" s="26">
        <f t="shared" si="1"/>
        <v>40.128561409825124</v>
      </c>
      <c r="AY39" s="26">
        <f t="shared" si="42"/>
        <v>132.97471053235805</v>
      </c>
      <c r="AZ39" s="26">
        <f t="shared" si="43"/>
        <v>172.11107100500186</v>
      </c>
      <c r="BA39" s="26">
        <f t="shared" si="44"/>
        <v>48.05620518183887</v>
      </c>
      <c r="BB39" s="26">
        <f t="shared" si="45"/>
        <v>41.516184561379823</v>
      </c>
      <c r="BC39" s="26">
        <f t="shared" si="46"/>
        <v>140.12529930790171</v>
      </c>
      <c r="BD39" s="29">
        <f t="shared" si="10"/>
        <v>87.144846078481933</v>
      </c>
      <c r="BE39" s="29">
        <f t="shared" si="11"/>
        <v>67.167727120992964</v>
      </c>
      <c r="BF39" s="29">
        <f t="shared" si="12"/>
        <v>15.285790757152201</v>
      </c>
      <c r="BG39" s="29">
        <f t="shared" si="13"/>
        <v>4.0178699549424586</v>
      </c>
      <c r="BH39" s="30">
        <f t="shared" si="14"/>
        <v>60.34442742422133</v>
      </c>
      <c r="BI39" s="185">
        <f t="shared" si="15"/>
        <v>44.007334590985415</v>
      </c>
      <c r="BJ39" s="186">
        <f t="shared" si="16"/>
        <v>58.89293284113667</v>
      </c>
      <c r="BK39" s="187"/>
      <c r="BL39" s="266">
        <f t="shared" si="17"/>
        <v>26</v>
      </c>
      <c r="BM39" s="261">
        <f t="shared" si="18"/>
        <v>41.49489902144493</v>
      </c>
      <c r="BN39" s="262">
        <f t="shared" si="19"/>
        <v>17.884212223834865</v>
      </c>
      <c r="BO39" s="262">
        <f t="shared" si="20"/>
        <v>60.535966149506343</v>
      </c>
      <c r="BP39" s="262">
        <f t="shared" si="47"/>
        <v>37.583148558758317</v>
      </c>
      <c r="BQ39" s="262">
        <f t="shared" si="48"/>
        <v>29.404088734232278</v>
      </c>
      <c r="BR39" s="262">
        <f t="shared" si="21"/>
        <v>6.828644501278772</v>
      </c>
      <c r="BS39" s="262">
        <f t="shared" si="22"/>
        <v>3.6199095022624435</v>
      </c>
      <c r="BT39" s="262">
        <f t="shared" si="23"/>
        <v>52.994011976047908</v>
      </c>
      <c r="BU39" s="262">
        <f t="shared" si="49"/>
        <v>119.91507739478614</v>
      </c>
      <c r="BV39" s="262">
        <f t="shared" si="24"/>
        <v>130.42980327257973</v>
      </c>
      <c r="BW39" s="263">
        <f t="shared" si="25"/>
        <v>250.34488066736589</v>
      </c>
      <c r="BX39" s="264">
        <f t="shared" si="26"/>
        <v>4.2000962231636549</v>
      </c>
      <c r="BY39" s="265" t="str">
        <f t="shared" si="50"/>
        <v>○</v>
      </c>
      <c r="BZ39" s="43"/>
      <c r="CA39" s="272">
        <f t="shared" si="27"/>
        <v>26</v>
      </c>
      <c r="CB39" s="268">
        <f t="shared" si="27"/>
        <v>43640</v>
      </c>
      <c r="CC39" s="269">
        <f t="shared" si="27"/>
        <v>0.375</v>
      </c>
      <c r="CD39" s="268">
        <f t="shared" si="27"/>
        <v>43647</v>
      </c>
      <c r="CE39" s="269">
        <f t="shared" si="27"/>
        <v>0.375</v>
      </c>
      <c r="CF39" s="270">
        <f t="shared" si="28"/>
        <v>1.0027161052442999</v>
      </c>
      <c r="CG39" s="270">
        <f t="shared" si="29"/>
        <v>0.96462239773779923</v>
      </c>
      <c r="CH39" s="270">
        <f t="shared" si="30"/>
        <v>3.1964859841899824</v>
      </c>
      <c r="CI39" s="270">
        <f t="shared" si="31"/>
        <v>4.1372575581395363</v>
      </c>
      <c r="CJ39" s="270">
        <f t="shared" si="32"/>
        <v>4.6162790697674421</v>
      </c>
      <c r="CK39" s="270">
        <f t="shared" si="33"/>
        <v>2.5744186046511626</v>
      </c>
      <c r="CL39" s="270">
        <f t="shared" si="34"/>
        <v>4.967441860465116</v>
      </c>
      <c r="CM39" s="270">
        <f t="shared" si="35"/>
        <v>1.5720930232558139</v>
      </c>
      <c r="CN39" s="270">
        <f t="shared" si="36"/>
        <v>1.5441860465116282</v>
      </c>
      <c r="CO39" s="270">
        <f t="shared" si="37"/>
        <v>0.59767441860465109</v>
      </c>
      <c r="CP39" s="270">
        <f t="shared" si="38"/>
        <v>9.7674418604651161E-2</v>
      </c>
      <c r="CQ39" s="271">
        <f t="shared" si="39"/>
        <v>2.418604651162791</v>
      </c>
    </row>
    <row r="40" spans="1:95" s="1" customFormat="1" ht="15" customHeight="1" thickBot="1">
      <c r="A40" s="126">
        <v>27</v>
      </c>
      <c r="B40" s="250">
        <v>43647</v>
      </c>
      <c r="C40" s="251">
        <v>0.375</v>
      </c>
      <c r="D40" s="250">
        <v>43654</v>
      </c>
      <c r="E40" s="251">
        <v>0.375</v>
      </c>
      <c r="F40" s="88"/>
      <c r="G40" s="228"/>
      <c r="H40" s="88"/>
      <c r="I40" s="228"/>
      <c r="J40" s="26" t="str">
        <f t="shared" si="7"/>
        <v/>
      </c>
      <c r="K40" s="87" t="str">
        <f t="shared" si="40"/>
        <v/>
      </c>
      <c r="L40" s="26">
        <v>10.65</v>
      </c>
      <c r="M40" s="1">
        <v>1.488</v>
      </c>
      <c r="N40" s="1">
        <v>7.0000000000000001E-3</v>
      </c>
      <c r="O40" s="1">
        <v>0.71399999999999997</v>
      </c>
      <c r="P40" s="1">
        <v>2E-3</v>
      </c>
      <c r="Q40" s="1">
        <v>1.042</v>
      </c>
      <c r="R40" s="1">
        <v>8.9999999999999993E-3</v>
      </c>
      <c r="S40" s="1">
        <v>0.182</v>
      </c>
      <c r="T40" s="260">
        <v>3.0000000000000001E-3</v>
      </c>
      <c r="U40" s="1">
        <v>0.48599999999999999</v>
      </c>
      <c r="V40" s="1">
        <v>1.0999999999999999E-2</v>
      </c>
      <c r="W40" s="1">
        <v>9.6000000000000002E-2</v>
      </c>
      <c r="X40" s="1">
        <v>1.2999999999999999E-2</v>
      </c>
      <c r="Y40" s="1">
        <v>0.04</v>
      </c>
      <c r="Z40" s="1">
        <v>3.0000000000000001E-3</v>
      </c>
      <c r="AA40" s="1">
        <v>0.78500000000000003</v>
      </c>
      <c r="AB40" s="1">
        <v>0.02</v>
      </c>
      <c r="AC40" s="1">
        <v>0.98499999999999999</v>
      </c>
      <c r="AD40" s="1">
        <v>1.4999999999999999E-2</v>
      </c>
      <c r="AE40" s="1">
        <v>0.61599999999999999</v>
      </c>
      <c r="AF40" s="1">
        <v>2E-3</v>
      </c>
      <c r="AG40" s="1">
        <v>0.72599999999999998</v>
      </c>
      <c r="AH40" s="1">
        <v>1.9E-2</v>
      </c>
      <c r="AI40" s="1">
        <v>8.2000000000000003E-2</v>
      </c>
      <c r="AJ40" s="1">
        <v>5.0000000000000001E-4</v>
      </c>
      <c r="AK40" s="1">
        <v>0.45600000000000002</v>
      </c>
      <c r="AL40" s="1">
        <v>2.3E-2</v>
      </c>
      <c r="AM40" s="1">
        <v>0.85699999999999998</v>
      </c>
      <c r="AN40" s="1">
        <v>1.2999999999999999E-2</v>
      </c>
      <c r="AO40" s="1">
        <v>1.502</v>
      </c>
      <c r="AP40" s="1">
        <v>1.5E-3</v>
      </c>
      <c r="AQ40" s="116"/>
      <c r="AR40" s="28">
        <f t="shared" si="8"/>
        <v>27</v>
      </c>
      <c r="AS40" s="64">
        <f t="shared" si="9"/>
        <v>43647</v>
      </c>
      <c r="AT40" s="65">
        <f t="shared" si="0"/>
        <v>0.375</v>
      </c>
      <c r="AU40" s="64">
        <f t="shared" si="0"/>
        <v>43654</v>
      </c>
      <c r="AV40" s="65">
        <f t="shared" si="0"/>
        <v>0.375</v>
      </c>
      <c r="AW40" s="26">
        <f t="shared" si="41"/>
        <v>34.285105455412747</v>
      </c>
      <c r="AX40" s="26">
        <f t="shared" si="1"/>
        <v>23.243260022425581</v>
      </c>
      <c r="AY40" s="26">
        <f t="shared" si="42"/>
        <v>102.70366912334373</v>
      </c>
      <c r="AZ40" s="26">
        <f t="shared" si="43"/>
        <v>205.85449132340236</v>
      </c>
      <c r="BA40" s="26">
        <f t="shared" si="44"/>
        <v>36.191191147160566</v>
      </c>
      <c r="BB40" s="26">
        <f t="shared" si="45"/>
        <v>26.953096312649862</v>
      </c>
      <c r="BC40" s="26">
        <f t="shared" si="46"/>
        <v>68.402895038306951</v>
      </c>
      <c r="BD40" s="29">
        <f t="shared" si="10"/>
        <v>23.29200628754047</v>
      </c>
      <c r="BE40" s="29">
        <f t="shared" si="11"/>
        <v>48.50036860280138</v>
      </c>
      <c r="BF40" s="29">
        <f t="shared" si="12"/>
        <v>4.9830097378816802</v>
      </c>
      <c r="BG40" s="29">
        <f t="shared" si="13"/>
        <v>3.5727873341792145</v>
      </c>
      <c r="BH40" s="30">
        <f t="shared" si="14"/>
        <v>44.804756683815469</v>
      </c>
      <c r="BI40" s="185">
        <f t="shared" si="15"/>
        <v>33.267588927783699</v>
      </c>
      <c r="BJ40" s="186">
        <f t="shared" si="16"/>
        <v>43.756663718308928</v>
      </c>
      <c r="BK40" s="187"/>
      <c r="BL40" s="266">
        <f t="shared" si="17"/>
        <v>27</v>
      </c>
      <c r="BM40" s="261">
        <f t="shared" si="18"/>
        <v>30.980637101811368</v>
      </c>
      <c r="BN40" s="262">
        <f t="shared" si="19"/>
        <v>11.514271891630383</v>
      </c>
      <c r="BO40" s="262">
        <f t="shared" si="20"/>
        <v>29.393511988716501</v>
      </c>
      <c r="BP40" s="262">
        <f t="shared" si="47"/>
        <v>10.08869179600887</v>
      </c>
      <c r="BQ40" s="262">
        <f t="shared" si="48"/>
        <v>21.13962592431492</v>
      </c>
      <c r="BR40" s="262">
        <f t="shared" si="21"/>
        <v>2.4552429667519182</v>
      </c>
      <c r="BS40" s="262">
        <f t="shared" si="22"/>
        <v>3.2908268202385851</v>
      </c>
      <c r="BT40" s="262">
        <f t="shared" si="23"/>
        <v>39.171656686626747</v>
      </c>
      <c r="BU40" s="262">
        <f t="shared" si="49"/>
        <v>71.888420982158252</v>
      </c>
      <c r="BV40" s="262">
        <f t="shared" si="24"/>
        <v>76.146044193941037</v>
      </c>
      <c r="BW40" s="263">
        <f t="shared" si="25"/>
        <v>148.03446517609927</v>
      </c>
      <c r="BX40" s="264">
        <f t="shared" si="26"/>
        <v>2.8761026742779054</v>
      </c>
      <c r="BY40" s="265" t="str">
        <f t="shared" si="50"/>
        <v>○</v>
      </c>
      <c r="BZ40" s="41"/>
      <c r="CA40" s="272">
        <f t="shared" si="27"/>
        <v>27</v>
      </c>
      <c r="CB40" s="268">
        <f t="shared" si="27"/>
        <v>43647</v>
      </c>
      <c r="CC40" s="269">
        <f t="shared" si="27"/>
        <v>0.375</v>
      </c>
      <c r="CD40" s="268">
        <f t="shared" si="27"/>
        <v>43654</v>
      </c>
      <c r="CE40" s="269">
        <f t="shared" si="27"/>
        <v>0.375</v>
      </c>
      <c r="CF40" s="270">
        <f t="shared" si="28"/>
        <v>0.82415565046884831</v>
      </c>
      <c r="CG40" s="270">
        <f t="shared" si="29"/>
        <v>0.55872845739707289</v>
      </c>
      <c r="CH40" s="270">
        <f t="shared" si="30"/>
        <v>2.4688216094876738</v>
      </c>
      <c r="CI40" s="270">
        <f t="shared" si="31"/>
        <v>4.9483920187793435</v>
      </c>
      <c r="CJ40" s="270">
        <f t="shared" si="32"/>
        <v>3.476525821596244</v>
      </c>
      <c r="CK40" s="270">
        <f t="shared" si="33"/>
        <v>1.6713615023474178</v>
      </c>
      <c r="CL40" s="270">
        <f t="shared" si="34"/>
        <v>2.4248826291079819</v>
      </c>
      <c r="CM40" s="270">
        <f t="shared" si="35"/>
        <v>0.42018779342723006</v>
      </c>
      <c r="CN40" s="270">
        <f t="shared" si="36"/>
        <v>1.1150234741784035</v>
      </c>
      <c r="CO40" s="270">
        <f t="shared" si="37"/>
        <v>0.19483568075117369</v>
      </c>
      <c r="CP40" s="270">
        <f t="shared" si="38"/>
        <v>8.6854460093896704E-2</v>
      </c>
      <c r="CQ40" s="271">
        <f t="shared" si="39"/>
        <v>1.795774647887324</v>
      </c>
    </row>
    <row r="41" spans="1:95" s="1" customFormat="1" ht="15" customHeight="1" thickBot="1">
      <c r="A41" s="126">
        <v>28</v>
      </c>
      <c r="B41" s="250">
        <v>43654</v>
      </c>
      <c r="C41" s="251">
        <v>0.375</v>
      </c>
      <c r="D41" s="250">
        <v>43661</v>
      </c>
      <c r="E41" s="251">
        <v>0.375</v>
      </c>
      <c r="F41" s="88"/>
      <c r="G41" s="228"/>
      <c r="H41" s="88"/>
      <c r="I41" s="228"/>
      <c r="J41" s="26" t="str">
        <f t="shared" si="7"/>
        <v/>
      </c>
      <c r="K41" s="87" t="str">
        <f t="shared" si="40"/>
        <v/>
      </c>
      <c r="L41" s="26">
        <v>10.65</v>
      </c>
      <c r="M41" s="1">
        <v>1.877</v>
      </c>
      <c r="N41" s="1">
        <v>7.0000000000000001E-3</v>
      </c>
      <c r="O41" s="1">
        <v>0.93400000000000005</v>
      </c>
      <c r="P41" s="1">
        <v>3.0000000000000001E-3</v>
      </c>
      <c r="Q41" s="1">
        <v>1.155</v>
      </c>
      <c r="R41" s="1">
        <v>8.0000000000000002E-3</v>
      </c>
      <c r="S41" s="1">
        <v>0.23599999999999999</v>
      </c>
      <c r="T41" s="260">
        <v>3.0000000000000001E-3</v>
      </c>
      <c r="U41" s="1">
        <v>0.64</v>
      </c>
      <c r="V41" s="1">
        <v>8.9999999999999993E-3</v>
      </c>
      <c r="W41" s="1">
        <v>9.6000000000000002E-2</v>
      </c>
      <c r="X41" s="1">
        <v>8.9999999999999993E-3</v>
      </c>
      <c r="Y41" s="1">
        <v>4.2000000000000003E-2</v>
      </c>
      <c r="Z41" s="260">
        <v>0</v>
      </c>
      <c r="AA41" s="1">
        <v>0.88200000000000001</v>
      </c>
      <c r="AB41" s="1">
        <v>1.7999999999999999E-2</v>
      </c>
      <c r="AC41" s="1">
        <v>0.88600000000000001</v>
      </c>
      <c r="AD41" s="1">
        <v>1.0999999999999999E-2</v>
      </c>
      <c r="AE41" s="1">
        <v>0.63600000000000001</v>
      </c>
      <c r="AF41" s="260">
        <v>0</v>
      </c>
      <c r="AG41" s="1">
        <v>0.79500000000000004</v>
      </c>
      <c r="AH41" s="1">
        <v>2.1999999999999999E-2</v>
      </c>
      <c r="AI41" s="1">
        <v>7.2999999999999995E-2</v>
      </c>
      <c r="AJ41" s="1">
        <v>4.0000000000000002E-4</v>
      </c>
      <c r="AK41" s="1">
        <v>0.18099999999999999</v>
      </c>
      <c r="AL41" s="1">
        <v>2.1000000000000001E-2</v>
      </c>
      <c r="AM41" s="1">
        <v>0.69899999999999995</v>
      </c>
      <c r="AN41" s="1">
        <v>1.4999999999999999E-2</v>
      </c>
      <c r="AO41" s="1">
        <v>1.4430000000000001</v>
      </c>
      <c r="AP41" s="1">
        <v>1.4E-3</v>
      </c>
      <c r="AQ41" s="116"/>
      <c r="AR41" s="28">
        <f t="shared" si="8"/>
        <v>28</v>
      </c>
      <c r="AS41" s="64">
        <f t="shared" si="9"/>
        <v>43654</v>
      </c>
      <c r="AT41" s="65">
        <f t="shared" si="0"/>
        <v>0.375</v>
      </c>
      <c r="AU41" s="64">
        <f t="shared" si="0"/>
        <v>43661</v>
      </c>
      <c r="AV41" s="65">
        <f t="shared" si="0"/>
        <v>0.375</v>
      </c>
      <c r="AW41" s="26">
        <f t="shared" si="41"/>
        <v>25.292290909730717</v>
      </c>
      <c r="AX41" s="26">
        <f>IF($A41="","",IF($AE41="","",1000/$AX$9*($AE41-$AF41)*$AE$7/$L41))</f>
        <v>24.076080414108581</v>
      </c>
      <c r="AY41" s="26">
        <f t="shared" si="42"/>
        <v>96.479204327989549</v>
      </c>
      <c r="AZ41" s="26">
        <f t="shared" si="43"/>
        <v>197.03215598097083</v>
      </c>
      <c r="BA41" s="26">
        <f t="shared" si="44"/>
        <v>45.69718260985163</v>
      </c>
      <c r="BB41" s="26">
        <f t="shared" si="45"/>
        <v>35.243444757130653</v>
      </c>
      <c r="BC41" s="26">
        <f t="shared" si="46"/>
        <v>75.951714045438592</v>
      </c>
      <c r="BD41" s="29">
        <f t="shared" si="10"/>
        <v>30.318645055848762</v>
      </c>
      <c r="BE41" s="29">
        <f t="shared" si="11"/>
        <v>64.428910712353002</v>
      </c>
      <c r="BF41" s="29">
        <f t="shared" si="12"/>
        <v>5.2231547854904363</v>
      </c>
      <c r="BG41" s="29">
        <f t="shared" si="13"/>
        <v>4.0555964333926227</v>
      </c>
      <c r="BH41" s="30">
        <f t="shared" si="14"/>
        <v>50.603019313485703</v>
      </c>
      <c r="BI41" s="185">
        <f>IF(OR($B41="",BA41="",BE41=""),"",BA41-0.06028*BE41)</f>
        <v>41.813407872110993</v>
      </c>
      <c r="BJ41" s="186">
        <f t="shared" si="16"/>
        <v>49.210710552991756</v>
      </c>
      <c r="BK41" s="187"/>
      <c r="BL41" s="266">
        <f t="shared" si="17"/>
        <v>28</v>
      </c>
      <c r="BM41" s="261">
        <f t="shared" si="18"/>
        <v>39.079741828024147</v>
      </c>
      <c r="BN41" s="262">
        <f t="shared" si="19"/>
        <v>15.062086760199968</v>
      </c>
      <c r="BO41" s="262">
        <f t="shared" si="20"/>
        <v>32.58110014104372</v>
      </c>
      <c r="BP41" s="262">
        <f t="shared" si="47"/>
        <v>13.082039911308204</v>
      </c>
      <c r="BQ41" s="262">
        <f t="shared" si="48"/>
        <v>27.838190517616358</v>
      </c>
      <c r="BR41" s="262">
        <f t="shared" si="21"/>
        <v>2.4552429667519182</v>
      </c>
      <c r="BS41" s="262">
        <f t="shared" si="22"/>
        <v>3.4553681612505143</v>
      </c>
      <c r="BT41" s="262">
        <f t="shared" si="23"/>
        <v>44.011976047904191</v>
      </c>
      <c r="BU41" s="262">
        <f t="shared" si="49"/>
        <v>86.722928729267835</v>
      </c>
      <c r="BV41" s="262">
        <f t="shared" si="24"/>
        <v>90.842817604831183</v>
      </c>
      <c r="BW41" s="263">
        <f t="shared" si="25"/>
        <v>177.565746334099</v>
      </c>
      <c r="BX41" s="264">
        <f t="shared" si="26"/>
        <v>2.3202047470414517</v>
      </c>
      <c r="BY41" s="265" t="str">
        <f t="shared" si="50"/>
        <v>○</v>
      </c>
      <c r="BZ41" s="41"/>
      <c r="CA41" s="272">
        <f t="shared" si="27"/>
        <v>28</v>
      </c>
      <c r="CB41" s="268">
        <f t="shared" si="27"/>
        <v>43654</v>
      </c>
      <c r="CC41" s="269">
        <f t="shared" si="27"/>
        <v>0.375</v>
      </c>
      <c r="CD41" s="268">
        <f t="shared" si="27"/>
        <v>43661</v>
      </c>
      <c r="CE41" s="269">
        <f t="shared" si="27"/>
        <v>0.375</v>
      </c>
      <c r="CF41" s="270">
        <f t="shared" si="28"/>
        <v>0.60798367657537988</v>
      </c>
      <c r="CG41" s="270">
        <f t="shared" si="29"/>
        <v>0.57874804381846634</v>
      </c>
      <c r="CH41" s="270">
        <f t="shared" si="30"/>
        <v>2.3191960573975114</v>
      </c>
      <c r="CI41" s="270">
        <f t="shared" si="31"/>
        <v>4.7363180751173726</v>
      </c>
      <c r="CJ41" s="270">
        <f t="shared" si="32"/>
        <v>4.389671361502347</v>
      </c>
      <c r="CK41" s="270">
        <f t="shared" si="33"/>
        <v>2.1854460093896719</v>
      </c>
      <c r="CL41" s="270">
        <f t="shared" si="34"/>
        <v>2.6924882629107985</v>
      </c>
      <c r="CM41" s="270">
        <f t="shared" si="35"/>
        <v>0.54694835680751164</v>
      </c>
      <c r="CN41" s="270">
        <f t="shared" si="36"/>
        <v>1.4812206572769953</v>
      </c>
      <c r="CO41" s="270">
        <f t="shared" si="37"/>
        <v>0.20422535211267606</v>
      </c>
      <c r="CP41" s="270">
        <f t="shared" si="38"/>
        <v>9.8591549295774655E-2</v>
      </c>
      <c r="CQ41" s="271">
        <f t="shared" si="39"/>
        <v>2.028169014084507</v>
      </c>
    </row>
    <row r="42" spans="1:95" s="1" customFormat="1" ht="15" customHeight="1" thickBot="1">
      <c r="A42" s="126">
        <v>29</v>
      </c>
      <c r="B42" s="250">
        <v>43661</v>
      </c>
      <c r="C42" s="251">
        <v>0.375</v>
      </c>
      <c r="D42" s="250">
        <v>43668</v>
      </c>
      <c r="E42" s="251">
        <v>0.375</v>
      </c>
      <c r="F42" s="88"/>
      <c r="G42" s="228"/>
      <c r="H42" s="88"/>
      <c r="I42" s="228"/>
      <c r="J42" s="26" t="str">
        <f t="shared" si="7"/>
        <v/>
      </c>
      <c r="K42" s="87" t="str">
        <f t="shared" si="40"/>
        <v/>
      </c>
      <c r="L42" s="26">
        <v>10.95</v>
      </c>
      <c r="M42" s="1">
        <v>2.492</v>
      </c>
      <c r="N42" s="1">
        <v>5.0000000000000001E-3</v>
      </c>
      <c r="O42" s="1">
        <v>1.2969999999999999</v>
      </c>
      <c r="P42" s="1">
        <v>2E-3</v>
      </c>
      <c r="Q42" s="1">
        <v>0.91600000000000004</v>
      </c>
      <c r="R42" s="1">
        <v>8.0000000000000002E-3</v>
      </c>
      <c r="S42" s="1">
        <v>0.33</v>
      </c>
      <c r="T42" s="260">
        <v>1E-3</v>
      </c>
      <c r="U42" s="1">
        <v>0.29399999999999998</v>
      </c>
      <c r="V42" s="1">
        <v>1.2E-2</v>
      </c>
      <c r="W42" s="1">
        <v>0.312</v>
      </c>
      <c r="X42" s="1">
        <v>1.0999999999999999E-2</v>
      </c>
      <c r="Y42" s="1">
        <v>4.5999999999999999E-2</v>
      </c>
      <c r="Z42" s="1">
        <v>5.0000000000000001E-3</v>
      </c>
      <c r="AA42" s="1">
        <v>1.099</v>
      </c>
      <c r="AB42" s="1">
        <v>2.3E-2</v>
      </c>
      <c r="AC42" s="1">
        <v>1.0349999999999999</v>
      </c>
      <c r="AD42" s="1">
        <v>1.4E-2</v>
      </c>
      <c r="AE42" s="1">
        <v>0.82499999999999996</v>
      </c>
      <c r="AF42" s="1">
        <v>5.0000000000000001E-3</v>
      </c>
      <c r="AG42" s="1">
        <v>0.90900000000000003</v>
      </c>
      <c r="AH42" s="1">
        <v>2.1999999999999999E-2</v>
      </c>
      <c r="AI42" s="1">
        <v>8.5999999999999993E-2</v>
      </c>
      <c r="AJ42" s="1">
        <v>8.0000000000000004E-4</v>
      </c>
      <c r="AK42" s="1">
        <v>0.16700000000000001</v>
      </c>
      <c r="AL42" s="1">
        <v>0.02</v>
      </c>
      <c r="AM42" s="1">
        <v>1.159</v>
      </c>
      <c r="AN42" s="1">
        <v>1.4999999999999999E-2</v>
      </c>
      <c r="AO42" s="1">
        <v>1.083</v>
      </c>
      <c r="AP42" s="1">
        <v>1.2999999999999999E-3</v>
      </c>
      <c r="AQ42" s="116"/>
      <c r="AR42" s="28">
        <f t="shared" si="8"/>
        <v>29</v>
      </c>
      <c r="AS42" s="64">
        <f t="shared" si="9"/>
        <v>43661</v>
      </c>
      <c r="AT42" s="65">
        <f t="shared" si="0"/>
        <v>0.375</v>
      </c>
      <c r="AU42" s="64">
        <f t="shared" si="0"/>
        <v>43668</v>
      </c>
      <c r="AV42" s="65">
        <f t="shared" si="0"/>
        <v>0.375</v>
      </c>
      <c r="AW42" s="26">
        <f t="shared" si="41"/>
        <v>27.760427510583661</v>
      </c>
      <c r="AX42" s="26">
        <f t="shared" si="1"/>
        <v>30.191035618794732</v>
      </c>
      <c r="AY42" s="26">
        <f t="shared" si="42"/>
        <v>130.80356280309911</v>
      </c>
      <c r="AZ42" s="26">
        <f t="shared" si="43"/>
        <v>147.68044629387762</v>
      </c>
      <c r="BA42" s="26">
        <f>IF($A42="","",IF($M42="","",1000/$BA$9*($M42-$N42)*$AC$7/$L42))</f>
        <v>59.109745906525326</v>
      </c>
      <c r="BB42" s="26">
        <f t="shared" si="45"/>
        <v>47.679745276023382</v>
      </c>
      <c r="BC42" s="26">
        <f t="shared" si="46"/>
        <v>58.478402277308703</v>
      </c>
      <c r="BD42" s="29">
        <f t="shared" si="10"/>
        <v>41.637558343204851</v>
      </c>
      <c r="BE42" s="29">
        <f t="shared" si="11"/>
        <v>28.005028988184264</v>
      </c>
      <c r="BF42" s="29">
        <f t="shared" si="12"/>
        <v>17.575821275502456</v>
      </c>
      <c r="BG42" s="29">
        <f t="shared" si="13"/>
        <v>3.8505679118088474</v>
      </c>
      <c r="BH42" s="30">
        <f t="shared" si="14"/>
        <v>61.292939235683882</v>
      </c>
      <c r="BI42" s="185">
        <f t="shared" si="15"/>
        <v>57.421602759117576</v>
      </c>
      <c r="BJ42" s="186">
        <f t="shared" si="16"/>
        <v>60.687750559249217</v>
      </c>
      <c r="BK42" s="187"/>
      <c r="BL42" s="266">
        <f t="shared" si="17"/>
        <v>29</v>
      </c>
      <c r="BM42" s="261">
        <f t="shared" si="18"/>
        <v>51.884239017280862</v>
      </c>
      <c r="BN42" s="262">
        <f t="shared" si="19"/>
        <v>20.915981293339783</v>
      </c>
      <c r="BO42" s="262">
        <f t="shared" si="20"/>
        <v>25.839210155148095</v>
      </c>
      <c r="BP42" s="262">
        <f t="shared" si="47"/>
        <v>18.292682926829269</v>
      </c>
      <c r="BQ42" s="262">
        <f t="shared" si="48"/>
        <v>12.788168769030014</v>
      </c>
      <c r="BR42" s="262">
        <f t="shared" si="21"/>
        <v>7.9795396419437337</v>
      </c>
      <c r="BS42" s="262">
        <f t="shared" si="22"/>
        <v>3.7844508432743731</v>
      </c>
      <c r="BT42" s="262">
        <f t="shared" si="23"/>
        <v>54.840319361277444</v>
      </c>
      <c r="BU42" s="262">
        <f t="shared" si="49"/>
        <v>98.63943046576874</v>
      </c>
      <c r="BV42" s="262">
        <f t="shared" si="24"/>
        <v>97.68516154235482</v>
      </c>
      <c r="BW42" s="263">
        <f t="shared" si="25"/>
        <v>196.32459200812355</v>
      </c>
      <c r="BX42" s="264">
        <f t="shared" si="26"/>
        <v>-0.48606693316058663</v>
      </c>
      <c r="BY42" s="265" t="str">
        <f t="shared" si="50"/>
        <v>○</v>
      </c>
      <c r="BZ42" s="43"/>
      <c r="CA42" s="272">
        <f t="shared" si="27"/>
        <v>29</v>
      </c>
      <c r="CB42" s="268">
        <f t="shared" si="27"/>
        <v>43661</v>
      </c>
      <c r="CC42" s="269">
        <f t="shared" si="27"/>
        <v>0.375</v>
      </c>
      <c r="CD42" s="268">
        <f t="shared" si="27"/>
        <v>43668</v>
      </c>
      <c r="CE42" s="269">
        <f t="shared" si="27"/>
        <v>0.375</v>
      </c>
      <c r="CF42" s="270">
        <f t="shared" si="28"/>
        <v>0.66731348462766338</v>
      </c>
      <c r="CG42" s="270">
        <f t="shared" si="29"/>
        <v>0.72574117151527351</v>
      </c>
      <c r="CH42" s="270">
        <f t="shared" si="30"/>
        <v>3.1442952837297375</v>
      </c>
      <c r="CI42" s="270">
        <f t="shared" si="31"/>
        <v>3.549986872146119</v>
      </c>
      <c r="CJ42" s="270">
        <f t="shared" si="32"/>
        <v>5.6780821917808222</v>
      </c>
      <c r="CK42" s="270">
        <f t="shared" si="33"/>
        <v>2.9566210045662098</v>
      </c>
      <c r="CL42" s="270">
        <f t="shared" si="34"/>
        <v>2.0730593607305936</v>
      </c>
      <c r="CM42" s="270">
        <f t="shared" si="35"/>
        <v>0.75114155251141557</v>
      </c>
      <c r="CN42" s="270">
        <f t="shared" si="36"/>
        <v>0.64383561643835618</v>
      </c>
      <c r="CO42" s="270">
        <f t="shared" si="37"/>
        <v>0.68721461187214605</v>
      </c>
      <c r="CP42" s="270">
        <f t="shared" si="38"/>
        <v>9.3607305936073082E-2</v>
      </c>
      <c r="CQ42" s="271">
        <f t="shared" si="39"/>
        <v>2.4566210045662102</v>
      </c>
    </row>
    <row r="43" spans="1:95" s="1" customFormat="1" ht="15" customHeight="1" thickBot="1">
      <c r="A43" s="126">
        <v>30</v>
      </c>
      <c r="B43" s="250">
        <v>43668</v>
      </c>
      <c r="C43" s="251">
        <v>0.375</v>
      </c>
      <c r="D43" s="250">
        <v>43675</v>
      </c>
      <c r="E43" s="251">
        <v>0.375</v>
      </c>
      <c r="F43" s="88"/>
      <c r="G43" s="228"/>
      <c r="H43" s="88"/>
      <c r="I43" s="228"/>
      <c r="J43" s="26" t="str">
        <f t="shared" si="7"/>
        <v/>
      </c>
      <c r="K43" s="87" t="str">
        <f t="shared" si="40"/>
        <v/>
      </c>
      <c r="L43" s="26">
        <v>10.45</v>
      </c>
      <c r="M43" s="1">
        <v>1.996</v>
      </c>
      <c r="N43" s="1">
        <v>7.0000000000000001E-3</v>
      </c>
      <c r="O43" s="1">
        <v>1.9630000000000001</v>
      </c>
      <c r="P43" s="1">
        <v>1E-3</v>
      </c>
      <c r="Q43" s="1">
        <v>2.1549999999999998</v>
      </c>
      <c r="R43" s="1">
        <v>8.9999999999999993E-3</v>
      </c>
      <c r="S43" s="1">
        <v>0.25800000000000001</v>
      </c>
      <c r="T43" s="260">
        <v>0</v>
      </c>
      <c r="U43" s="1">
        <v>0.34399999999999997</v>
      </c>
      <c r="V43" s="1">
        <v>1.2E-2</v>
      </c>
      <c r="W43" s="1">
        <v>0.22700000000000001</v>
      </c>
      <c r="X43" s="1">
        <v>1.2E-2</v>
      </c>
      <c r="Y43" s="1">
        <v>0.752</v>
      </c>
      <c r="Z43" s="260">
        <v>0</v>
      </c>
      <c r="AA43" s="1">
        <v>0.96299999999999997</v>
      </c>
      <c r="AB43" s="1">
        <v>0.02</v>
      </c>
      <c r="AC43" s="1">
        <v>0.92400000000000004</v>
      </c>
      <c r="AD43" s="1">
        <v>1.2999999999999999E-2</v>
      </c>
      <c r="AE43" s="1">
        <v>0.67100000000000004</v>
      </c>
      <c r="AF43" s="1">
        <v>5.0000000000000001E-3</v>
      </c>
      <c r="AG43" s="1">
        <v>0.63900000000000001</v>
      </c>
      <c r="AH43" s="1">
        <v>2.1000000000000001E-2</v>
      </c>
      <c r="AI43" s="1">
        <v>9.7000000000000003E-2</v>
      </c>
      <c r="AJ43" s="1">
        <v>8.9999999999999998E-4</v>
      </c>
      <c r="AK43" s="1">
        <v>0.221</v>
      </c>
      <c r="AL43" s="1">
        <v>2.4E-2</v>
      </c>
      <c r="AM43" s="1">
        <v>0.97199999999999998</v>
      </c>
      <c r="AN43" s="1">
        <v>1.4E-2</v>
      </c>
      <c r="AO43" s="1">
        <v>1.1739999999999999</v>
      </c>
      <c r="AP43" s="1">
        <v>1.6999999999999999E-3</v>
      </c>
      <c r="AQ43" s="116"/>
      <c r="AR43" s="28">
        <f t="shared" si="8"/>
        <v>30</v>
      </c>
      <c r="AS43" s="64">
        <f t="shared" si="9"/>
        <v>43668</v>
      </c>
      <c r="AT43" s="122">
        <f t="shared" si="0"/>
        <v>0.375</v>
      </c>
      <c r="AU43" s="64">
        <f t="shared" si="0"/>
        <v>43675</v>
      </c>
      <c r="AV43" s="65">
        <f t="shared" si="0"/>
        <v>0.375</v>
      </c>
      <c r="AW43" s="26">
        <f t="shared" si="41"/>
        <v>27.594396245568216</v>
      </c>
      <c r="AX43" s="26">
        <f t="shared" si="1"/>
        <v>25.694266012041588</v>
      </c>
      <c r="AY43" s="26">
        <f t="shared" si="42"/>
        <v>106.35641546487066</v>
      </c>
      <c r="AZ43" s="26">
        <f t="shared" si="43"/>
        <v>168.20674948811256</v>
      </c>
      <c r="BA43" s="26">
        <f>IF($A43="","",IF($M43="","",1000/$BA$9*($M43-$N43)*$AC$7/$L43))</f>
        <v>49.535427917360266</v>
      </c>
      <c r="BB43" s="26">
        <f t="shared" si="45"/>
        <v>75.693918792230619</v>
      </c>
      <c r="BC43" s="26">
        <f t="shared" si="46"/>
        <v>144.82288552513478</v>
      </c>
      <c r="BD43" s="29">
        <f t="shared" si="10"/>
        <v>34.21423948906736</v>
      </c>
      <c r="BE43" s="29">
        <f t="shared" si="11"/>
        <v>34.547993614864794</v>
      </c>
      <c r="BF43" s="29">
        <f t="shared" si="12"/>
        <v>13.15483547277867</v>
      </c>
      <c r="BG43" s="29">
        <f t="shared" si="13"/>
        <v>74.004239498188284</v>
      </c>
      <c r="BH43" s="30">
        <f t="shared" si="14"/>
        <v>56.286947635828824</v>
      </c>
      <c r="BI43" s="185">
        <f t="shared" si="15"/>
        <v>47.452874862256216</v>
      </c>
      <c r="BJ43" s="186">
        <f t="shared" si="16"/>
        <v>55.540365493811599</v>
      </c>
      <c r="BK43" s="187"/>
      <c r="BL43" s="266">
        <f t="shared" si="17"/>
        <v>30</v>
      </c>
      <c r="BM43" s="261">
        <f t="shared" si="18"/>
        <v>41.557359983343744</v>
      </c>
      <c r="BN43" s="262">
        <f t="shared" si="19"/>
        <v>31.656184486373167</v>
      </c>
      <c r="BO43" s="262">
        <f t="shared" si="20"/>
        <v>60.789844851904085</v>
      </c>
      <c r="BP43" s="262">
        <f t="shared" si="47"/>
        <v>14.301552106430156</v>
      </c>
      <c r="BQ43" s="262">
        <f t="shared" si="48"/>
        <v>14.963027403218792</v>
      </c>
      <c r="BR43" s="262">
        <f t="shared" si="21"/>
        <v>5.8056265984654729</v>
      </c>
      <c r="BS43" s="262">
        <f t="shared" si="22"/>
        <v>61.867544220485399</v>
      </c>
      <c r="BT43" s="262">
        <f t="shared" si="23"/>
        <v>48.053892215568865</v>
      </c>
      <c r="BU43" s="262">
        <f t="shared" si="49"/>
        <v>134.003389321621</v>
      </c>
      <c r="BV43" s="262">
        <f t="shared" si="24"/>
        <v>144.99164254416868</v>
      </c>
      <c r="BW43" s="263">
        <f t="shared" si="25"/>
        <v>278.99503186578966</v>
      </c>
      <c r="BX43" s="264">
        <f t="shared" si="26"/>
        <v>3.9385121480706413</v>
      </c>
      <c r="BY43" s="265" t="str">
        <f t="shared" si="50"/>
        <v>○</v>
      </c>
      <c r="BZ43" s="194"/>
      <c r="CA43" s="272">
        <f t="shared" si="27"/>
        <v>30</v>
      </c>
      <c r="CB43" s="268">
        <f t="shared" si="27"/>
        <v>43668</v>
      </c>
      <c r="CC43" s="269">
        <f t="shared" si="27"/>
        <v>0.375</v>
      </c>
      <c r="CD43" s="268">
        <f t="shared" si="27"/>
        <v>43675</v>
      </c>
      <c r="CE43" s="269">
        <f t="shared" si="27"/>
        <v>0.375</v>
      </c>
      <c r="CF43" s="270">
        <f t="shared" si="28"/>
        <v>0.66332237526984239</v>
      </c>
      <c r="CG43" s="270">
        <f t="shared" si="29"/>
        <v>0.61764647467725931</v>
      </c>
      <c r="CH43" s="270">
        <f t="shared" si="30"/>
        <v>2.5566274218692007</v>
      </c>
      <c r="CI43" s="270">
        <f t="shared" si="31"/>
        <v>4.0434043062200971</v>
      </c>
      <c r="CJ43" s="270">
        <f t="shared" si="32"/>
        <v>4.758373205741627</v>
      </c>
      <c r="CK43" s="270">
        <f t="shared" si="33"/>
        <v>4.6937799043062203</v>
      </c>
      <c r="CL43" s="270">
        <f t="shared" si="34"/>
        <v>5.1339712918660281</v>
      </c>
      <c r="CM43" s="270">
        <f t="shared" si="35"/>
        <v>0.61722488038277512</v>
      </c>
      <c r="CN43" s="270">
        <f t="shared" si="36"/>
        <v>0.79425837320574155</v>
      </c>
      <c r="CO43" s="270">
        <f t="shared" si="37"/>
        <v>0.51435406698564601</v>
      </c>
      <c r="CP43" s="270">
        <f t="shared" si="38"/>
        <v>1.7990430622009572</v>
      </c>
      <c r="CQ43" s="271">
        <f t="shared" si="39"/>
        <v>2.2559808612440193</v>
      </c>
    </row>
    <row r="44" spans="1:95" s="1" customFormat="1" ht="15" customHeight="1" thickBot="1">
      <c r="A44" s="126">
        <v>31</v>
      </c>
      <c r="B44" s="250">
        <v>43675</v>
      </c>
      <c r="C44" s="251">
        <v>0.375</v>
      </c>
      <c r="D44" s="250">
        <v>43682</v>
      </c>
      <c r="E44" s="251">
        <v>0.375</v>
      </c>
      <c r="F44" s="88"/>
      <c r="G44" s="228"/>
      <c r="H44" s="88"/>
      <c r="I44" s="228"/>
      <c r="J44" s="26" t="str">
        <f t="shared" si="7"/>
        <v/>
      </c>
      <c r="K44" s="87" t="str">
        <f t="shared" si="40"/>
        <v/>
      </c>
      <c r="L44" s="26">
        <v>10.45</v>
      </c>
      <c r="M44" s="1">
        <v>2.016</v>
      </c>
      <c r="N44" s="1">
        <v>5.0000000000000001E-3</v>
      </c>
      <c r="O44" s="1">
        <v>1.875</v>
      </c>
      <c r="P44" s="1">
        <v>2E-3</v>
      </c>
      <c r="Q44" s="1">
        <v>1.7629999999999999</v>
      </c>
      <c r="R44" s="1">
        <v>1.0999999999999999E-2</v>
      </c>
      <c r="S44" s="1">
        <v>0.436</v>
      </c>
      <c r="T44" s="260">
        <v>2E-3</v>
      </c>
      <c r="U44" s="1">
        <v>0.51200000000000001</v>
      </c>
      <c r="V44" s="1">
        <v>8.9999999999999993E-3</v>
      </c>
      <c r="W44" s="1">
        <v>0.122</v>
      </c>
      <c r="X44" s="1">
        <v>1.2999999999999999E-2</v>
      </c>
      <c r="Y44" s="1">
        <v>0.17599999999999999</v>
      </c>
      <c r="Z44" s="1">
        <v>1E-3</v>
      </c>
      <c r="AA44" s="1">
        <v>1.0149999999999999</v>
      </c>
      <c r="AB44" s="1">
        <v>2.5000000000000001E-2</v>
      </c>
      <c r="AC44" s="1">
        <v>0.88100000000000001</v>
      </c>
      <c r="AD44" s="1">
        <v>1.4E-2</v>
      </c>
      <c r="AE44" s="1">
        <v>0.51</v>
      </c>
      <c r="AF44" s="1">
        <v>5.0000000000000001E-3</v>
      </c>
      <c r="AG44" s="1">
        <v>0.72</v>
      </c>
      <c r="AH44" s="1">
        <v>2.1000000000000001E-2</v>
      </c>
      <c r="AI44" s="1">
        <v>8.8999999999999996E-2</v>
      </c>
      <c r="AJ44" s="1">
        <v>6.9999999999999999E-4</v>
      </c>
      <c r="AK44" s="1">
        <v>0.22600000000000001</v>
      </c>
      <c r="AL44" s="1">
        <v>2.3E-2</v>
      </c>
      <c r="AM44" s="1">
        <v>1.0249999999999999</v>
      </c>
      <c r="AN44" s="1">
        <v>1.4E-2</v>
      </c>
      <c r="AO44" s="1">
        <v>1.262</v>
      </c>
      <c r="AP44" s="1">
        <v>1.5E-3</v>
      </c>
      <c r="AQ44" s="116"/>
      <c r="AR44" s="28">
        <f t="shared" si="8"/>
        <v>31</v>
      </c>
      <c r="AS44" s="64">
        <f t="shared" si="9"/>
        <v>43675</v>
      </c>
      <c r="AT44" s="122">
        <f t="shared" si="0"/>
        <v>0.375</v>
      </c>
      <c r="AU44" s="64">
        <f t="shared" si="0"/>
        <v>43682</v>
      </c>
      <c r="AV44" s="65">
        <f t="shared" si="0"/>
        <v>0.375</v>
      </c>
      <c r="AW44" s="26">
        <f t="shared" si="41"/>
        <v>26.648018034980133</v>
      </c>
      <c r="AX44" s="26">
        <f t="shared" si="1"/>
        <v>19.482889393515016</v>
      </c>
      <c r="AY44" s="26">
        <f t="shared" si="42"/>
        <v>115.39941018079242</v>
      </c>
      <c r="AZ44" s="26">
        <f t="shared" si="43"/>
        <v>178.86886132889168</v>
      </c>
      <c r="BA44" s="26">
        <f t="shared" si="44"/>
        <v>50.083331091911262</v>
      </c>
      <c r="BB44" s="26">
        <f t="shared" si="45"/>
        <v>72.260300661492323</v>
      </c>
      <c r="BC44" s="26">
        <f t="shared" si="46"/>
        <v>118.23378165891715</v>
      </c>
      <c r="BD44" s="29">
        <f t="shared" si="10"/>
        <v>57.554185807190834</v>
      </c>
      <c r="BE44" s="29">
        <f t="shared" si="11"/>
        <v>52.342291530954803</v>
      </c>
      <c r="BF44" s="29">
        <f t="shared" si="12"/>
        <v>6.6691956582924412</v>
      </c>
      <c r="BG44" s="29">
        <f t="shared" si="13"/>
        <v>17.221731266200731</v>
      </c>
      <c r="BH44" s="30">
        <f t="shared" si="14"/>
        <v>59.092341632524423</v>
      </c>
      <c r="BI44" s="185">
        <f t="shared" si="15"/>
        <v>46.928137758425308</v>
      </c>
      <c r="BJ44" s="186">
        <f t="shared" si="16"/>
        <v>57.961224712540492</v>
      </c>
      <c r="BK44" s="187"/>
      <c r="BL44" s="266">
        <f t="shared" si="17"/>
        <v>31</v>
      </c>
      <c r="BM44" s="261">
        <f t="shared" si="18"/>
        <v>41.973766396002496</v>
      </c>
      <c r="BN44" s="262">
        <f t="shared" si="19"/>
        <v>30.237058538945334</v>
      </c>
      <c r="BO44" s="262">
        <f t="shared" si="20"/>
        <v>49.732016925246825</v>
      </c>
      <c r="BP44" s="262">
        <f t="shared" si="47"/>
        <v>24.168514412416851</v>
      </c>
      <c r="BQ44" s="262">
        <f t="shared" si="48"/>
        <v>22.270552414093086</v>
      </c>
      <c r="BR44" s="262">
        <f t="shared" si="21"/>
        <v>3.1202046035805626</v>
      </c>
      <c r="BS44" s="262">
        <f t="shared" si="22"/>
        <v>14.479638009049774</v>
      </c>
      <c r="BT44" s="262">
        <f t="shared" si="23"/>
        <v>50.648702594810374</v>
      </c>
      <c r="BU44" s="262">
        <f t="shared" si="49"/>
        <v>121.94284186019465</v>
      </c>
      <c r="BV44" s="262">
        <f t="shared" si="24"/>
        <v>114.68761203395064</v>
      </c>
      <c r="BW44" s="263">
        <f t="shared" si="25"/>
        <v>236.63045389414529</v>
      </c>
      <c r="BX44" s="264">
        <f t="shared" si="26"/>
        <v>-3.0660592104047488</v>
      </c>
      <c r="BY44" s="265" t="str">
        <f t="shared" si="50"/>
        <v>○</v>
      </c>
      <c r="BZ44" s="194"/>
      <c r="CA44" s="272">
        <f t="shared" si="27"/>
        <v>31</v>
      </c>
      <c r="CB44" s="268">
        <f t="shared" si="27"/>
        <v>43675</v>
      </c>
      <c r="CC44" s="269">
        <f t="shared" si="27"/>
        <v>0.375</v>
      </c>
      <c r="CD44" s="268">
        <f t="shared" si="27"/>
        <v>43682</v>
      </c>
      <c r="CE44" s="269">
        <f t="shared" si="27"/>
        <v>0.375</v>
      </c>
      <c r="CF44" s="270">
        <f t="shared" si="28"/>
        <v>0.64057305193026293</v>
      </c>
      <c r="CG44" s="270">
        <f t="shared" si="29"/>
        <v>0.46833554010813205</v>
      </c>
      <c r="CH44" s="270">
        <f t="shared" si="30"/>
        <v>2.7740056417489427</v>
      </c>
      <c r="CI44" s="270">
        <f t="shared" si="31"/>
        <v>4.2997033492822965</v>
      </c>
      <c r="CJ44" s="270">
        <f t="shared" si="32"/>
        <v>4.8110047846889961</v>
      </c>
      <c r="CK44" s="270">
        <f t="shared" si="33"/>
        <v>4.4808612440191391</v>
      </c>
      <c r="CL44" s="270">
        <f t="shared" si="34"/>
        <v>4.1913875598086134</v>
      </c>
      <c r="CM44" s="270">
        <f t="shared" si="35"/>
        <v>1.0382775119617227</v>
      </c>
      <c r="CN44" s="270">
        <f t="shared" si="36"/>
        <v>1.2033492822966509</v>
      </c>
      <c r="CO44" s="270">
        <f t="shared" si="37"/>
        <v>0.26076555023923448</v>
      </c>
      <c r="CP44" s="270">
        <f t="shared" si="38"/>
        <v>0.41866028708133973</v>
      </c>
      <c r="CQ44" s="271">
        <f t="shared" si="39"/>
        <v>2.3684210526315788</v>
      </c>
    </row>
    <row r="45" spans="1:95" s="1" customFormat="1" ht="15" customHeight="1" thickBot="1">
      <c r="A45" s="126">
        <v>32</v>
      </c>
      <c r="B45" s="250">
        <v>43682</v>
      </c>
      <c r="C45" s="251">
        <v>0.375</v>
      </c>
      <c r="D45" s="250">
        <v>43689</v>
      </c>
      <c r="E45" s="251">
        <v>0.375</v>
      </c>
      <c r="F45" s="88"/>
      <c r="G45" s="228"/>
      <c r="H45" s="88"/>
      <c r="I45" s="228"/>
      <c r="J45" s="26" t="str">
        <f t="shared" si="7"/>
        <v/>
      </c>
      <c r="K45" s="87" t="str">
        <f t="shared" si="40"/>
        <v/>
      </c>
      <c r="L45" s="26">
        <v>10.9</v>
      </c>
      <c r="M45" s="1">
        <v>1.8819999999999999</v>
      </c>
      <c r="N45" s="1">
        <v>3.0000000000000001E-3</v>
      </c>
      <c r="O45" s="1">
        <v>1.6850000000000001</v>
      </c>
      <c r="P45" s="1">
        <v>4.0000000000000001E-3</v>
      </c>
      <c r="Q45" s="1">
        <v>1.4930000000000001</v>
      </c>
      <c r="R45" s="1">
        <v>8.9999999999999993E-3</v>
      </c>
      <c r="S45" s="1">
        <v>0.41</v>
      </c>
      <c r="T45" s="260">
        <v>3.0000000000000001E-3</v>
      </c>
      <c r="U45" s="1">
        <v>0.42799999999999999</v>
      </c>
      <c r="V45" s="1">
        <v>8.0000000000000002E-3</v>
      </c>
      <c r="W45" s="1">
        <v>8.8999999999999996E-2</v>
      </c>
      <c r="X45" s="1">
        <v>1.4999999999999999E-2</v>
      </c>
      <c r="Y45" s="1">
        <v>0.125</v>
      </c>
      <c r="Z45" s="1">
        <v>2E-3</v>
      </c>
      <c r="AA45" s="1">
        <v>0.99299999999999999</v>
      </c>
      <c r="AB45" s="1">
        <v>2.1000000000000001E-2</v>
      </c>
      <c r="AC45" s="1">
        <v>0.97</v>
      </c>
      <c r="AD45" s="1">
        <v>1.2999999999999999E-2</v>
      </c>
      <c r="AE45" s="1">
        <v>0.58499999999999996</v>
      </c>
      <c r="AF45" s="1">
        <v>2E-3</v>
      </c>
      <c r="AG45" s="1">
        <v>0.747</v>
      </c>
      <c r="AH45" s="1">
        <v>2.1999999999999999E-2</v>
      </c>
      <c r="AI45" s="1">
        <v>9.7000000000000003E-2</v>
      </c>
      <c r="AJ45" s="1">
        <v>5.9999999999999995E-4</v>
      </c>
      <c r="AK45" s="1">
        <v>0.125</v>
      </c>
      <c r="AL45" s="1">
        <v>2.1000000000000001E-2</v>
      </c>
      <c r="AM45" s="1">
        <v>0.76400000000000001</v>
      </c>
      <c r="AN45" s="1">
        <v>1.2999999999999999E-2</v>
      </c>
      <c r="AO45" s="1">
        <v>1.0960000000000001</v>
      </c>
      <c r="AP45" s="1">
        <v>1.8E-3</v>
      </c>
      <c r="AQ45" s="116"/>
      <c r="AR45" s="28">
        <f t="shared" si="8"/>
        <v>32</v>
      </c>
      <c r="AS45" s="64">
        <f t="shared" si="9"/>
        <v>43682</v>
      </c>
      <c r="AT45" s="65">
        <f t="shared" si="0"/>
        <v>0.375</v>
      </c>
      <c r="AU45" s="64">
        <f t="shared" si="0"/>
        <v>43689</v>
      </c>
      <c r="AV45" s="65">
        <f t="shared" si="0"/>
        <v>0.375</v>
      </c>
      <c r="AW45" s="26">
        <f t="shared" si="41"/>
        <v>25.332981871040083</v>
      </c>
      <c r="AX45" s="26">
        <f t="shared" si="1"/>
        <v>21.563553673645416</v>
      </c>
      <c r="AY45" s="26">
        <f t="shared" si="42"/>
        <v>95.495658700068574</v>
      </c>
      <c r="AZ45" s="26">
        <f t="shared" si="43"/>
        <v>151.37106125022888</v>
      </c>
      <c r="BA45" s="26">
        <f t="shared" si="44"/>
        <v>44.863970721662874</v>
      </c>
      <c r="BB45" s="26">
        <f t="shared" si="45"/>
        <v>62.175529546137135</v>
      </c>
      <c r="BC45" s="26">
        <f t="shared" si="46"/>
        <v>96.013250346139415</v>
      </c>
      <c r="BD45" s="29">
        <f t="shared" si="10"/>
        <v>51.745356903110313</v>
      </c>
      <c r="BE45" s="29">
        <f t="shared" si="11"/>
        <v>41.900946163270035</v>
      </c>
      <c r="BF45" s="29">
        <f t="shared" si="12"/>
        <v>4.3407869729463373</v>
      </c>
      <c r="BG45" s="29">
        <f t="shared" si="13"/>
        <v>11.604693202102808</v>
      </c>
      <c r="BH45" s="30">
        <f t="shared" si="14"/>
        <v>55.622699555018393</v>
      </c>
      <c r="BI45" s="185">
        <f t="shared" si="15"/>
        <v>42.338181686940956</v>
      </c>
      <c r="BJ45" s="186">
        <f t="shared" si="16"/>
        <v>54.717220108430126</v>
      </c>
      <c r="BK45" s="187"/>
      <c r="BL45" s="266">
        <f t="shared" si="17"/>
        <v>32</v>
      </c>
      <c r="BM45" s="261">
        <f t="shared" si="18"/>
        <v>39.183843431188841</v>
      </c>
      <c r="BN45" s="262">
        <f t="shared" si="19"/>
        <v>27.17303660699887</v>
      </c>
      <c r="BO45" s="262">
        <f t="shared" si="20"/>
        <v>42.115655853314522</v>
      </c>
      <c r="BP45" s="262">
        <f t="shared" si="47"/>
        <v>22.727272727272727</v>
      </c>
      <c r="BQ45" s="262">
        <f t="shared" si="48"/>
        <v>18.616789908655939</v>
      </c>
      <c r="BR45" s="262">
        <f t="shared" si="21"/>
        <v>2.2762148337595907</v>
      </c>
      <c r="BS45" s="262">
        <f t="shared" si="22"/>
        <v>10.283833813245579</v>
      </c>
      <c r="BT45" s="262">
        <f t="shared" si="23"/>
        <v>49.550898203592816</v>
      </c>
      <c r="BU45" s="262">
        <f t="shared" si="49"/>
        <v>108.47253589150223</v>
      </c>
      <c r="BV45" s="262">
        <f t="shared" si="24"/>
        <v>103.45500948652665</v>
      </c>
      <c r="BW45" s="263">
        <f t="shared" si="25"/>
        <v>211.92754537802887</v>
      </c>
      <c r="BX45" s="264">
        <f t="shared" si="26"/>
        <v>-2.3675668946316053</v>
      </c>
      <c r="BY45" s="265" t="str">
        <f t="shared" si="50"/>
        <v>○</v>
      </c>
      <c r="BZ45" s="194"/>
      <c r="CA45" s="272">
        <f t="shared" si="27"/>
        <v>32</v>
      </c>
      <c r="CB45" s="268">
        <f t="shared" si="27"/>
        <v>43682</v>
      </c>
      <c r="CC45" s="269">
        <f t="shared" si="27"/>
        <v>0.375</v>
      </c>
      <c r="CD45" s="268">
        <f t="shared" si="27"/>
        <v>43689</v>
      </c>
      <c r="CE45" s="269">
        <f t="shared" si="27"/>
        <v>0.375</v>
      </c>
      <c r="CF45" s="270">
        <f t="shared" si="28"/>
        <v>0.608961818110623</v>
      </c>
      <c r="CG45" s="270">
        <f t="shared" si="29"/>
        <v>0.51835117227319072</v>
      </c>
      <c r="CH45" s="270">
        <f t="shared" si="30"/>
        <v>2.2955532925298585</v>
      </c>
      <c r="CI45" s="270">
        <f t="shared" si="31"/>
        <v>3.638702981651377</v>
      </c>
      <c r="CJ45" s="270">
        <f t="shared" si="32"/>
        <v>4.3096330275229358</v>
      </c>
      <c r="CK45" s="270">
        <f t="shared" si="33"/>
        <v>3.8555045871559637</v>
      </c>
      <c r="CL45" s="270">
        <f t="shared" si="34"/>
        <v>3.4036697247706424</v>
      </c>
      <c r="CM45" s="270">
        <f t="shared" si="35"/>
        <v>0.93348623853210999</v>
      </c>
      <c r="CN45" s="270">
        <f t="shared" si="36"/>
        <v>0.96330275229357798</v>
      </c>
      <c r="CO45" s="270">
        <f t="shared" si="37"/>
        <v>0.16972477064220182</v>
      </c>
      <c r="CP45" s="270">
        <f t="shared" si="38"/>
        <v>0.28211009174311924</v>
      </c>
      <c r="CQ45" s="271">
        <f t="shared" si="39"/>
        <v>2.2293577981651369</v>
      </c>
    </row>
    <row r="46" spans="1:95" s="1" customFormat="1" ht="15" customHeight="1" thickBot="1">
      <c r="A46" s="126">
        <v>33</v>
      </c>
      <c r="B46" s="250">
        <v>43689</v>
      </c>
      <c r="C46" s="251">
        <v>0.375</v>
      </c>
      <c r="D46" s="250">
        <v>43696</v>
      </c>
      <c r="E46" s="251">
        <v>0.375</v>
      </c>
      <c r="F46" s="88"/>
      <c r="G46" s="228"/>
      <c r="H46" s="88"/>
      <c r="I46" s="228"/>
      <c r="J46" s="26" t="str">
        <f t="shared" si="7"/>
        <v/>
      </c>
      <c r="K46" s="87" t="str">
        <f t="shared" si="40"/>
        <v/>
      </c>
      <c r="L46" s="26">
        <v>10.75</v>
      </c>
      <c r="M46" s="1">
        <v>2.847</v>
      </c>
      <c r="N46" s="1">
        <v>5.0000000000000001E-3</v>
      </c>
      <c r="O46" s="1">
        <v>1.752</v>
      </c>
      <c r="P46" s="1">
        <v>3.0000000000000001E-3</v>
      </c>
      <c r="Q46" s="1">
        <v>1.466</v>
      </c>
      <c r="R46" s="1">
        <v>0.01</v>
      </c>
      <c r="S46" s="1">
        <v>0.21</v>
      </c>
      <c r="T46" s="260">
        <v>2E-3</v>
      </c>
      <c r="U46" s="1">
        <v>0.35299999999999998</v>
      </c>
      <c r="V46" s="1">
        <v>8.9999999999999993E-3</v>
      </c>
      <c r="W46" s="1">
        <v>7.2999999999999995E-2</v>
      </c>
      <c r="X46" s="1">
        <v>1.2E-2</v>
      </c>
      <c r="Y46" s="1">
        <v>0.79600000000000004</v>
      </c>
      <c r="Z46" s="1">
        <v>2E-3</v>
      </c>
      <c r="AA46" s="1">
        <v>0.76900000000000002</v>
      </c>
      <c r="AB46" s="1">
        <v>1.7999999999999999E-2</v>
      </c>
      <c r="AC46" s="1">
        <v>0.95199999999999996</v>
      </c>
      <c r="AD46" s="1">
        <v>1.6E-2</v>
      </c>
      <c r="AE46" s="1">
        <v>0.45500000000000002</v>
      </c>
      <c r="AF46" s="260">
        <v>0</v>
      </c>
      <c r="AG46" s="1">
        <v>0.60199999999999998</v>
      </c>
      <c r="AH46" s="1">
        <v>2.3E-2</v>
      </c>
      <c r="AI46" s="1">
        <v>0.106</v>
      </c>
      <c r="AJ46" s="1">
        <v>5.0000000000000001E-4</v>
      </c>
      <c r="AK46" s="1">
        <v>6.5000000000000002E-2</v>
      </c>
      <c r="AL46" s="1">
        <v>1.9E-2</v>
      </c>
      <c r="AM46" s="1">
        <v>0.60599999999999998</v>
      </c>
      <c r="AN46" s="1">
        <v>1.4999999999999999E-2</v>
      </c>
      <c r="AO46" s="1">
        <v>1.246</v>
      </c>
      <c r="AP46" s="1">
        <v>1.5E-3</v>
      </c>
      <c r="AQ46" s="116"/>
      <c r="AR46" s="28">
        <f t="shared" si="8"/>
        <v>33</v>
      </c>
      <c r="AS46" s="64">
        <f t="shared" si="9"/>
        <v>43689</v>
      </c>
      <c r="AT46" s="65">
        <f t="shared" si="0"/>
        <v>0.375</v>
      </c>
      <c r="AU46" s="64">
        <f t="shared" si="0"/>
        <v>43696</v>
      </c>
      <c r="AV46" s="65">
        <f t="shared" ref="AV46:AV109" si="51">IF(E46="","",E46)</f>
        <v>0.375</v>
      </c>
      <c r="AW46" s="26">
        <f t="shared" si="41"/>
        <v>23.773901001796354</v>
      </c>
      <c r="AX46" s="26">
        <f t="shared" si="1"/>
        <v>17.064014431280778</v>
      </c>
      <c r="AY46" s="26">
        <f t="shared" si="42"/>
        <v>76.754026306294477</v>
      </c>
      <c r="AZ46" s="26">
        <f t="shared" si="43"/>
        <v>174.03186716856598</v>
      </c>
      <c r="BA46" s="26">
        <f t="shared" si="44"/>
        <v>68.803896789312887</v>
      </c>
      <c r="BB46" s="26">
        <f t="shared" si="45"/>
        <v>65.5933214072749</v>
      </c>
      <c r="BC46" s="26">
        <f t="shared" si="46"/>
        <v>95.516121625610921</v>
      </c>
      <c r="BD46" s="29">
        <f t="shared" si="10"/>
        <v>26.813798793379053</v>
      </c>
      <c r="BE46" s="29">
        <f t="shared" si="11"/>
        <v>34.797738147020446</v>
      </c>
      <c r="BF46" s="29">
        <f t="shared" si="12"/>
        <v>3.6281448878843743</v>
      </c>
      <c r="BG46" s="29">
        <f t="shared" si="13"/>
        <v>75.956874862483616</v>
      </c>
      <c r="BH46" s="30">
        <f t="shared" si="14"/>
        <v>43.575639418836744</v>
      </c>
      <c r="BI46" s="185">
        <f t="shared" si="15"/>
        <v>66.7062891338105</v>
      </c>
      <c r="BJ46" s="186">
        <f t="shared" si="16"/>
        <v>42.823660297479634</v>
      </c>
      <c r="BK46" s="187"/>
      <c r="BL46" s="266">
        <f t="shared" si="17"/>
        <v>33</v>
      </c>
      <c r="BM46" s="261">
        <f t="shared" si="18"/>
        <v>59.275452841973767</v>
      </c>
      <c r="BN46" s="262">
        <f t="shared" si="19"/>
        <v>28.253507498790519</v>
      </c>
      <c r="BO46" s="262">
        <f t="shared" si="20"/>
        <v>41.354019746121295</v>
      </c>
      <c r="BP46" s="262">
        <f t="shared" si="47"/>
        <v>11.64079822616408</v>
      </c>
      <c r="BQ46" s="262">
        <f t="shared" si="48"/>
        <v>15.354501957372772</v>
      </c>
      <c r="BR46" s="262">
        <f t="shared" si="21"/>
        <v>1.867007672634271</v>
      </c>
      <c r="BS46" s="262">
        <f t="shared" si="22"/>
        <v>65.487453722747844</v>
      </c>
      <c r="BT46" s="262">
        <f t="shared" si="23"/>
        <v>38.373253493013976</v>
      </c>
      <c r="BU46" s="262">
        <f t="shared" si="49"/>
        <v>128.8829800868856</v>
      </c>
      <c r="BV46" s="262">
        <f t="shared" si="24"/>
        <v>132.72301507193293</v>
      </c>
      <c r="BW46" s="263">
        <f t="shared" si="25"/>
        <v>261.60599515881853</v>
      </c>
      <c r="BX46" s="264">
        <f t="shared" si="26"/>
        <v>1.4678696421754747</v>
      </c>
      <c r="BY46" s="265" t="str">
        <f t="shared" si="50"/>
        <v>○</v>
      </c>
      <c r="BZ46" s="194"/>
      <c r="CA46" s="272">
        <f t="shared" si="27"/>
        <v>33</v>
      </c>
      <c r="CB46" s="268">
        <f t="shared" si="27"/>
        <v>43689</v>
      </c>
      <c r="CC46" s="269">
        <f t="shared" si="27"/>
        <v>0.375</v>
      </c>
      <c r="CD46" s="268">
        <f t="shared" si="27"/>
        <v>43696</v>
      </c>
      <c r="CE46" s="269">
        <f t="shared" si="27"/>
        <v>0.375</v>
      </c>
      <c r="CF46" s="270">
        <f t="shared" si="28"/>
        <v>0.57148416445148142</v>
      </c>
      <c r="CG46" s="270">
        <f t="shared" si="29"/>
        <v>0.4101898981034568</v>
      </c>
      <c r="CH46" s="270">
        <f t="shared" si="30"/>
        <v>1.8450363105585985</v>
      </c>
      <c r="CI46" s="270">
        <f t="shared" si="31"/>
        <v>4.1834302325581403</v>
      </c>
      <c r="CJ46" s="270">
        <f t="shared" si="32"/>
        <v>6.6093023255813961</v>
      </c>
      <c r="CK46" s="270">
        <f t="shared" si="33"/>
        <v>4.0674418604651166</v>
      </c>
      <c r="CL46" s="270">
        <f t="shared" si="34"/>
        <v>3.3860465116279075</v>
      </c>
      <c r="CM46" s="270">
        <f t="shared" si="35"/>
        <v>0.48372093023255808</v>
      </c>
      <c r="CN46" s="270">
        <f t="shared" si="36"/>
        <v>0.8</v>
      </c>
      <c r="CO46" s="270">
        <f t="shared" si="37"/>
        <v>0.14186046511627903</v>
      </c>
      <c r="CP46" s="270">
        <f t="shared" si="38"/>
        <v>1.8465116279069766</v>
      </c>
      <c r="CQ46" s="271">
        <f t="shared" si="39"/>
        <v>1.7465116279069766</v>
      </c>
    </row>
    <row r="47" spans="1:95" s="1" customFormat="1" ht="15" customHeight="1" thickBot="1">
      <c r="A47" s="126">
        <v>34</v>
      </c>
      <c r="B47" s="250">
        <v>43696</v>
      </c>
      <c r="C47" s="251">
        <v>0.375</v>
      </c>
      <c r="D47" s="250">
        <v>43703</v>
      </c>
      <c r="E47" s="251">
        <v>0.375</v>
      </c>
      <c r="F47" s="88"/>
      <c r="G47" s="228"/>
      <c r="H47" s="88"/>
      <c r="I47" s="228"/>
      <c r="J47" s="26" t="str">
        <f t="shared" si="7"/>
        <v/>
      </c>
      <c r="K47" s="87" t="str">
        <f t="shared" si="40"/>
        <v/>
      </c>
      <c r="L47" s="26">
        <v>10.45</v>
      </c>
      <c r="M47" s="1">
        <v>1.968</v>
      </c>
      <c r="N47" s="1">
        <v>5.0000000000000001E-3</v>
      </c>
      <c r="O47" s="1">
        <v>1.883</v>
      </c>
      <c r="P47" s="1">
        <v>3.0000000000000001E-3</v>
      </c>
      <c r="Q47" s="1">
        <v>1.508</v>
      </c>
      <c r="R47" s="1">
        <v>8.9999999999999993E-3</v>
      </c>
      <c r="S47" s="1">
        <v>0.30599999999999999</v>
      </c>
      <c r="T47" s="260">
        <v>3.0000000000000001E-3</v>
      </c>
      <c r="U47" s="1">
        <v>0.752</v>
      </c>
      <c r="V47" s="1">
        <v>1.2E-2</v>
      </c>
      <c r="W47" s="1">
        <v>6.4000000000000001E-2</v>
      </c>
      <c r="X47" s="1">
        <v>1.4E-2</v>
      </c>
      <c r="Y47" s="1">
        <v>0.32100000000000001</v>
      </c>
      <c r="Z47" s="1">
        <v>3.0000000000000001E-3</v>
      </c>
      <c r="AA47" s="1">
        <v>0.59599999999999997</v>
      </c>
      <c r="AB47" s="1">
        <v>1.9E-2</v>
      </c>
      <c r="AC47" s="1">
        <v>0.95699999999999996</v>
      </c>
      <c r="AD47" s="1">
        <v>1.2E-2</v>
      </c>
      <c r="AE47" s="1">
        <v>0.41499999999999998</v>
      </c>
      <c r="AF47" s="1">
        <v>4.0000000000000001E-3</v>
      </c>
      <c r="AG47" s="1">
        <v>0.45400000000000001</v>
      </c>
      <c r="AH47" s="1">
        <v>2.1999999999999999E-2</v>
      </c>
      <c r="AI47" s="1">
        <v>8.6999999999999994E-2</v>
      </c>
      <c r="AJ47" s="1">
        <v>5.0000000000000001E-4</v>
      </c>
      <c r="AK47" s="1">
        <v>7.1999999999999995E-2</v>
      </c>
      <c r="AL47" s="1">
        <v>1.9E-2</v>
      </c>
      <c r="AM47" s="1">
        <v>0.56599999999999995</v>
      </c>
      <c r="AN47" s="1">
        <v>1.4E-2</v>
      </c>
      <c r="AO47" s="1">
        <v>1.1830000000000001</v>
      </c>
      <c r="AP47" s="1">
        <v>1.2999999999999999E-3</v>
      </c>
      <c r="AQ47" s="116"/>
      <c r="AR47" s="28">
        <f t="shared" si="8"/>
        <v>34</v>
      </c>
      <c r="AS47" s="64">
        <f t="shared" si="9"/>
        <v>43696</v>
      </c>
      <c r="AT47" s="65">
        <f t="shared" si="0"/>
        <v>0.375</v>
      </c>
      <c r="AU47" s="64">
        <f t="shared" si="0"/>
        <v>43703</v>
      </c>
      <c r="AV47" s="65">
        <f t="shared" si="51"/>
        <v>0.375</v>
      </c>
      <c r="AW47" s="26">
        <f t="shared" si="41"/>
        <v>24.854880372813245</v>
      </c>
      <c r="AX47" s="26">
        <f t="shared" si="1"/>
        <v>15.856371367791429</v>
      </c>
      <c r="AY47" s="26">
        <f t="shared" si="42"/>
        <v>66.405274630350718</v>
      </c>
      <c r="AZ47" s="26">
        <f t="shared" si="43"/>
        <v>168.18022682184196</v>
      </c>
      <c r="BA47" s="26">
        <f t="shared" si="44"/>
        <v>48.887905983799996</v>
      </c>
      <c r="BB47" s="26">
        <f t="shared" si="45"/>
        <v>72.530360514471738</v>
      </c>
      <c r="BC47" s="26">
        <f t="shared" si="46"/>
        <v>101.16006775497536</v>
      </c>
      <c r="BD47" s="29">
        <f t="shared" si="10"/>
        <v>40.181839399951201</v>
      </c>
      <c r="BE47" s="29">
        <f t="shared" si="11"/>
        <v>77.004564081325157</v>
      </c>
      <c r="BF47" s="29">
        <f t="shared" si="12"/>
        <v>3.0592640634368999</v>
      </c>
      <c r="BG47" s="29">
        <f t="shared" si="13"/>
        <v>31.294345958010474</v>
      </c>
      <c r="BH47" s="30">
        <f t="shared" si="14"/>
        <v>34.440688001986459</v>
      </c>
      <c r="BI47" s="185">
        <f t="shared" si="15"/>
        <v>44.246070860977717</v>
      </c>
      <c r="BJ47" s="186">
        <f t="shared" si="16"/>
        <v>32.776619372189025</v>
      </c>
      <c r="BK47" s="187"/>
      <c r="BL47" s="266">
        <f t="shared" si="17"/>
        <v>34</v>
      </c>
      <c r="BM47" s="261">
        <f t="shared" si="18"/>
        <v>40.974391005621484</v>
      </c>
      <c r="BN47" s="262">
        <f t="shared" si="19"/>
        <v>30.366069988711498</v>
      </c>
      <c r="BO47" s="262">
        <f t="shared" si="20"/>
        <v>42.538787023977427</v>
      </c>
      <c r="BP47" s="262">
        <f t="shared" si="47"/>
        <v>16.962305986696233</v>
      </c>
      <c r="BQ47" s="262">
        <f t="shared" si="48"/>
        <v>32.709873858199217</v>
      </c>
      <c r="BR47" s="262">
        <f t="shared" si="21"/>
        <v>1.6368286445012787</v>
      </c>
      <c r="BS47" s="262">
        <f t="shared" si="22"/>
        <v>26.408885232414647</v>
      </c>
      <c r="BT47" s="262">
        <f t="shared" si="23"/>
        <v>29.74051896207585</v>
      </c>
      <c r="BU47" s="262">
        <f t="shared" si="49"/>
        <v>113.87924801831042</v>
      </c>
      <c r="BV47" s="262">
        <f t="shared" si="24"/>
        <v>107.45841268388723</v>
      </c>
      <c r="BW47" s="263">
        <f t="shared" si="25"/>
        <v>221.33766070219764</v>
      </c>
      <c r="BX47" s="264">
        <f t="shared" si="26"/>
        <v>-2.9009231027620763</v>
      </c>
      <c r="BY47" s="265" t="str">
        <f t="shared" si="50"/>
        <v>○</v>
      </c>
      <c r="BZ47" s="194"/>
      <c r="CA47" s="272">
        <f t="shared" si="27"/>
        <v>34</v>
      </c>
      <c r="CB47" s="268">
        <f t="shared" si="27"/>
        <v>43696</v>
      </c>
      <c r="CC47" s="269">
        <f t="shared" si="27"/>
        <v>0.375</v>
      </c>
      <c r="CD47" s="268">
        <f t="shared" si="27"/>
        <v>43703</v>
      </c>
      <c r="CE47" s="269">
        <f t="shared" si="27"/>
        <v>0.375</v>
      </c>
      <c r="CF47" s="270">
        <f t="shared" si="28"/>
        <v>0.5974690708657967</v>
      </c>
      <c r="CG47" s="270">
        <f t="shared" si="29"/>
        <v>0.38116021185038074</v>
      </c>
      <c r="CH47" s="270">
        <f t="shared" si="30"/>
        <v>1.5962699131467597</v>
      </c>
      <c r="CI47" s="270">
        <f t="shared" si="31"/>
        <v>4.042766746411484</v>
      </c>
      <c r="CJ47" s="270">
        <f t="shared" si="32"/>
        <v>4.696172248803828</v>
      </c>
      <c r="CK47" s="270">
        <f t="shared" si="33"/>
        <v>4.4976076555023923</v>
      </c>
      <c r="CL47" s="270">
        <f t="shared" si="34"/>
        <v>3.5861244019138767</v>
      </c>
      <c r="CM47" s="270">
        <f t="shared" si="35"/>
        <v>0.72488038277511968</v>
      </c>
      <c r="CN47" s="270">
        <f t="shared" si="36"/>
        <v>1.7703349282296652</v>
      </c>
      <c r="CO47" s="270">
        <f t="shared" si="37"/>
        <v>0.11961722488038279</v>
      </c>
      <c r="CP47" s="270">
        <f t="shared" si="38"/>
        <v>0.76076555023923453</v>
      </c>
      <c r="CQ47" s="271">
        <f t="shared" si="39"/>
        <v>1.3803827751196172</v>
      </c>
    </row>
    <row r="48" spans="1:95" s="1" customFormat="1" ht="15" customHeight="1" thickBot="1">
      <c r="A48" s="126">
        <v>35</v>
      </c>
      <c r="B48" s="250">
        <v>43703</v>
      </c>
      <c r="C48" s="251">
        <v>0.375</v>
      </c>
      <c r="D48" s="250">
        <v>43710</v>
      </c>
      <c r="E48" s="251">
        <v>0.375</v>
      </c>
      <c r="F48" s="88"/>
      <c r="G48" s="228"/>
      <c r="H48" s="88"/>
      <c r="I48" s="228"/>
      <c r="J48" s="26" t="str">
        <f t="shared" si="7"/>
        <v/>
      </c>
      <c r="K48" s="87" t="str">
        <f t="shared" si="40"/>
        <v/>
      </c>
      <c r="L48" s="26">
        <v>12.35</v>
      </c>
      <c r="M48" s="1">
        <v>1.569</v>
      </c>
      <c r="N48" s="1">
        <v>3.0000000000000001E-3</v>
      </c>
      <c r="O48" s="1">
        <v>1.4610000000000001</v>
      </c>
      <c r="P48" s="1">
        <v>3.0000000000000001E-3</v>
      </c>
      <c r="Q48" s="1">
        <v>1.127</v>
      </c>
      <c r="R48" s="1">
        <v>8.0000000000000002E-3</v>
      </c>
      <c r="S48" s="1">
        <v>0.375</v>
      </c>
      <c r="T48" s="260">
        <v>1E-3</v>
      </c>
      <c r="U48" s="1">
        <v>0.501</v>
      </c>
      <c r="V48" s="1">
        <v>1.2999999999999999E-2</v>
      </c>
      <c r="W48" s="1">
        <v>0.06</v>
      </c>
      <c r="X48" s="1">
        <v>1.0999999999999999E-2</v>
      </c>
      <c r="Y48" s="1">
        <v>8.5000000000000006E-2</v>
      </c>
      <c r="Z48" s="260">
        <v>0</v>
      </c>
      <c r="AA48" s="1">
        <v>0.77200000000000002</v>
      </c>
      <c r="AB48" s="1">
        <v>2.5000000000000001E-2</v>
      </c>
      <c r="AC48" s="1">
        <v>1.054</v>
      </c>
      <c r="AD48" s="1">
        <v>1.2999999999999999E-2</v>
      </c>
      <c r="AE48" s="1">
        <v>0.51700000000000002</v>
      </c>
      <c r="AF48" s="1">
        <v>2E-3</v>
      </c>
      <c r="AG48" s="1">
        <v>0.504</v>
      </c>
      <c r="AH48" s="1">
        <v>2.4E-2</v>
      </c>
      <c r="AI48" s="1">
        <v>9.2999999999999999E-2</v>
      </c>
      <c r="AJ48" s="1">
        <v>8.0000000000000004E-4</v>
      </c>
      <c r="AK48" s="1">
        <v>5.7000000000000002E-2</v>
      </c>
      <c r="AL48" s="1">
        <v>1.6E-2</v>
      </c>
      <c r="AM48" s="1">
        <v>0.53800000000000003</v>
      </c>
      <c r="AN48" s="1">
        <v>1.6E-2</v>
      </c>
      <c r="AO48" s="1">
        <v>1.079</v>
      </c>
      <c r="AP48" s="1">
        <v>1.6999999999999999E-3</v>
      </c>
      <c r="AQ48" s="116"/>
      <c r="AR48" s="28">
        <f t="shared" si="8"/>
        <v>35</v>
      </c>
      <c r="AS48" s="64">
        <f t="shared" si="9"/>
        <v>43703</v>
      </c>
      <c r="AT48" s="65">
        <f t="shared" si="0"/>
        <v>0.375</v>
      </c>
      <c r="AU48" s="64">
        <f t="shared" si="0"/>
        <v>43710</v>
      </c>
      <c r="AV48" s="65">
        <f t="shared" si="51"/>
        <v>0.375</v>
      </c>
      <c r="AW48" s="26">
        <f t="shared" si="41"/>
        <v>22.801201340929801</v>
      </c>
      <c r="AX48" s="26">
        <f t="shared" si="1"/>
        <v>16.811967770641669</v>
      </c>
      <c r="AY48" s="26">
        <f t="shared" si="42"/>
        <v>57.216927530935401</v>
      </c>
      <c r="AZ48" s="26">
        <f t="shared" si="43"/>
        <v>131.23109239925671</v>
      </c>
      <c r="BA48" s="26">
        <f t="shared" si="44"/>
        <v>33.00062966718675</v>
      </c>
      <c r="BB48" s="26">
        <f t="shared" si="45"/>
        <v>47.595823319603021</v>
      </c>
      <c r="BC48" s="26">
        <f t="shared" si="46"/>
        <v>63.897946015086539</v>
      </c>
      <c r="BD48" s="29">
        <f t="shared" si="10"/>
        <v>41.96701886047201</v>
      </c>
      <c r="BE48" s="29">
        <f t="shared" si="11"/>
        <v>42.968866942677074</v>
      </c>
      <c r="BF48" s="29">
        <f t="shared" si="12"/>
        <v>2.536835892603829</v>
      </c>
      <c r="BG48" s="29">
        <f t="shared" si="13"/>
        <v>7.0779423006143665</v>
      </c>
      <c r="BH48" s="30">
        <f t="shared" si="14"/>
        <v>37.728187349996361</v>
      </c>
      <c r="BI48" s="185">
        <f t="shared" si="15"/>
        <v>30.410466367882176</v>
      </c>
      <c r="BJ48" s="186">
        <f t="shared" si="16"/>
        <v>36.799630135365106</v>
      </c>
      <c r="BK48" s="187"/>
      <c r="BL48" s="266">
        <f t="shared" si="17"/>
        <v>35</v>
      </c>
      <c r="BM48" s="261">
        <f t="shared" si="18"/>
        <v>32.667083073079326</v>
      </c>
      <c r="BN48" s="262">
        <f t="shared" si="19"/>
        <v>23.560716013546202</v>
      </c>
      <c r="BO48" s="262">
        <f t="shared" si="20"/>
        <v>31.791255289139631</v>
      </c>
      <c r="BP48" s="262">
        <f t="shared" si="47"/>
        <v>20.787139689578716</v>
      </c>
      <c r="BQ48" s="262">
        <f t="shared" si="48"/>
        <v>21.792083514571555</v>
      </c>
      <c r="BR48" s="262">
        <f t="shared" si="21"/>
        <v>1.5345268542199488</v>
      </c>
      <c r="BS48" s="262">
        <f t="shared" si="22"/>
        <v>6.9930069930069934</v>
      </c>
      <c r="BT48" s="262">
        <f t="shared" si="23"/>
        <v>38.522954091816366</v>
      </c>
      <c r="BU48" s="262">
        <f t="shared" si="49"/>
        <v>88.019054375765151</v>
      </c>
      <c r="BV48" s="262">
        <f t="shared" si="24"/>
        <v>89.629711143193575</v>
      </c>
      <c r="BW48" s="263">
        <f t="shared" si="25"/>
        <v>177.64876551895873</v>
      </c>
      <c r="BX48" s="264">
        <f t="shared" si="26"/>
        <v>0.90665238383349966</v>
      </c>
      <c r="BY48" s="265" t="str">
        <f t="shared" si="50"/>
        <v>○</v>
      </c>
      <c r="BZ48" s="194"/>
      <c r="CA48" s="272">
        <f t="shared" si="27"/>
        <v>35</v>
      </c>
      <c r="CB48" s="268">
        <f t="shared" si="27"/>
        <v>43703</v>
      </c>
      <c r="CC48" s="269">
        <f t="shared" si="27"/>
        <v>0.375</v>
      </c>
      <c r="CD48" s="268">
        <f t="shared" si="27"/>
        <v>43710</v>
      </c>
      <c r="CE48" s="269">
        <f t="shared" si="27"/>
        <v>0.375</v>
      </c>
      <c r="CF48" s="270">
        <f t="shared" si="28"/>
        <v>0.54810211819367294</v>
      </c>
      <c r="CG48" s="270">
        <f t="shared" si="29"/>
        <v>0.40413112486101571</v>
      </c>
      <c r="CH48" s="270">
        <f t="shared" si="30"/>
        <v>1.3753976690668845</v>
      </c>
      <c r="CI48" s="270">
        <f t="shared" si="31"/>
        <v>3.1545723684210532</v>
      </c>
      <c r="CJ48" s="270">
        <f t="shared" si="32"/>
        <v>3.1700404858299596</v>
      </c>
      <c r="CK48" s="270">
        <f t="shared" si="33"/>
        <v>2.9514170040485834</v>
      </c>
      <c r="CL48" s="270">
        <f t="shared" si="34"/>
        <v>2.265182186234818</v>
      </c>
      <c r="CM48" s="270">
        <f t="shared" si="35"/>
        <v>0.75708502024291502</v>
      </c>
      <c r="CN48" s="270">
        <f t="shared" si="36"/>
        <v>0.98785425101214586</v>
      </c>
      <c r="CO48" s="270">
        <f t="shared" si="37"/>
        <v>9.9190283400809723E-2</v>
      </c>
      <c r="CP48" s="270">
        <f t="shared" si="38"/>
        <v>0.17206477732793524</v>
      </c>
      <c r="CQ48" s="271">
        <f t="shared" si="39"/>
        <v>1.5121457489878543</v>
      </c>
    </row>
    <row r="49" spans="1:109" s="1" customFormat="1" ht="15" customHeight="1" thickBot="1">
      <c r="A49" s="126">
        <v>36</v>
      </c>
      <c r="B49" s="250">
        <v>43710</v>
      </c>
      <c r="C49" s="251">
        <v>0.375</v>
      </c>
      <c r="D49" s="250">
        <v>43717</v>
      </c>
      <c r="E49" s="251">
        <v>0.375</v>
      </c>
      <c r="F49" s="88"/>
      <c r="G49" s="228"/>
      <c r="H49" s="88"/>
      <c r="I49" s="228"/>
      <c r="J49" s="26" t="str">
        <f t="shared" si="7"/>
        <v/>
      </c>
      <c r="K49" s="87" t="str">
        <f t="shared" si="40"/>
        <v/>
      </c>
      <c r="L49" s="26">
        <v>10.8</v>
      </c>
      <c r="M49" s="1">
        <v>1.849</v>
      </c>
      <c r="N49" s="1">
        <v>6.0000000000000001E-3</v>
      </c>
      <c r="O49" s="1">
        <v>1.698</v>
      </c>
      <c r="P49" s="1">
        <v>3.0000000000000001E-3</v>
      </c>
      <c r="Q49" s="1">
        <v>1.1439999999999999</v>
      </c>
      <c r="R49" s="1">
        <v>8.9999999999999993E-3</v>
      </c>
      <c r="S49" s="1">
        <v>0.317</v>
      </c>
      <c r="T49" s="260">
        <v>0</v>
      </c>
      <c r="U49" s="1">
        <v>0.69399999999999995</v>
      </c>
      <c r="V49" s="1">
        <v>0.01</v>
      </c>
      <c r="W49" s="1">
        <v>0.126</v>
      </c>
      <c r="X49" s="1">
        <v>1.4999999999999999E-2</v>
      </c>
      <c r="Y49" s="1">
        <v>1.6E-2</v>
      </c>
      <c r="Z49" s="260">
        <v>0</v>
      </c>
      <c r="AA49" s="1">
        <v>0.75600000000000001</v>
      </c>
      <c r="AB49" s="1">
        <v>0.02</v>
      </c>
      <c r="AC49" s="1">
        <v>0.90100000000000002</v>
      </c>
      <c r="AD49" s="1">
        <v>1.4999999999999999E-2</v>
      </c>
      <c r="AE49" s="1">
        <v>0.435</v>
      </c>
      <c r="AF49" s="1">
        <v>6.0000000000000001E-3</v>
      </c>
      <c r="AG49" s="1">
        <v>0.40799999999999997</v>
      </c>
      <c r="AH49" s="1">
        <v>2.1999999999999999E-2</v>
      </c>
      <c r="AI49" s="1">
        <v>7.9000000000000001E-2</v>
      </c>
      <c r="AJ49" s="1">
        <v>4.0000000000000002E-4</v>
      </c>
      <c r="AK49" s="1">
        <v>0.23799999999999999</v>
      </c>
      <c r="AL49" s="1">
        <v>0.02</v>
      </c>
      <c r="AM49" s="1">
        <v>0.86</v>
      </c>
      <c r="AN49" s="1">
        <v>1.4999999999999999E-2</v>
      </c>
      <c r="AO49" s="1">
        <v>1.5529999999999999</v>
      </c>
      <c r="AP49" s="1">
        <v>1.2999999999999999E-3</v>
      </c>
      <c r="AQ49" s="116"/>
      <c r="AR49" s="28">
        <f t="shared" si="8"/>
        <v>36</v>
      </c>
      <c r="AS49" s="64">
        <f t="shared" si="9"/>
        <v>43710</v>
      </c>
      <c r="AT49" s="65">
        <f t="shared" si="0"/>
        <v>0.375</v>
      </c>
      <c r="AU49" s="64">
        <f t="shared" si="0"/>
        <v>43717</v>
      </c>
      <c r="AV49" s="65">
        <f t="shared" si="51"/>
        <v>0.375</v>
      </c>
      <c r="AW49" s="26">
        <f t="shared" si="41"/>
        <v>26.603743030976005</v>
      </c>
      <c r="AX49" s="26">
        <f t="shared" si="1"/>
        <v>16.014442115071045</v>
      </c>
      <c r="AY49" s="26">
        <f t="shared" si="42"/>
        <v>80.381862821919228</v>
      </c>
      <c r="AZ49" s="26">
        <f t="shared" si="43"/>
        <v>209.19304836987763</v>
      </c>
      <c r="BA49" s="26">
        <f t="shared" si="44"/>
        <v>44.411864498268827</v>
      </c>
      <c r="BB49" s="26">
        <f t="shared" si="45"/>
        <v>63.273844720385597</v>
      </c>
      <c r="BC49" s="26">
        <f t="shared" si="46"/>
        <v>74.113252886172489</v>
      </c>
      <c r="BD49" s="29">
        <f t="shared" si="10"/>
        <v>40.676069639484275</v>
      </c>
      <c r="BE49" s="29">
        <f t="shared" si="11"/>
        <v>68.870523415977956</v>
      </c>
      <c r="BF49" s="29">
        <f t="shared" si="12"/>
        <v>6.5714691673770949</v>
      </c>
      <c r="BG49" s="29">
        <f t="shared" si="13"/>
        <v>1.5235309352956414</v>
      </c>
      <c r="BH49" s="30">
        <f t="shared" si="14"/>
        <v>42.507577437717153</v>
      </c>
      <c r="BI49" s="185">
        <f t="shared" si="15"/>
        <v>40.260349346753678</v>
      </c>
      <c r="BJ49" s="186">
        <f t="shared" si="16"/>
        <v>41.01928542669787</v>
      </c>
      <c r="BK49" s="187"/>
      <c r="BL49" s="266">
        <f t="shared" si="17"/>
        <v>36</v>
      </c>
      <c r="BM49" s="261">
        <f t="shared" si="18"/>
        <v>38.496772850301895</v>
      </c>
      <c r="BN49" s="262">
        <f t="shared" si="19"/>
        <v>27.382680212868895</v>
      </c>
      <c r="BO49" s="262">
        <f t="shared" si="20"/>
        <v>32.270803949224259</v>
      </c>
      <c r="BP49" s="262">
        <f t="shared" si="47"/>
        <v>17.572062084257208</v>
      </c>
      <c r="BQ49" s="262">
        <f t="shared" si="48"/>
        <v>30.187037842540239</v>
      </c>
      <c r="BR49" s="262">
        <f t="shared" si="21"/>
        <v>3.2225063938618925</v>
      </c>
      <c r="BS49" s="262">
        <f t="shared" si="22"/>
        <v>1.3163307280954339</v>
      </c>
      <c r="BT49" s="262">
        <f t="shared" si="23"/>
        <v>37.724550898203596</v>
      </c>
      <c r="BU49" s="262">
        <f t="shared" si="49"/>
        <v>98.150257012395045</v>
      </c>
      <c r="BV49" s="262">
        <f t="shared" si="24"/>
        <v>90.022487946958364</v>
      </c>
      <c r="BW49" s="263">
        <f t="shared" si="25"/>
        <v>188.17274495935339</v>
      </c>
      <c r="BX49" s="264">
        <f t="shared" si="26"/>
        <v>-4.3193125907752128</v>
      </c>
      <c r="BY49" s="265" t="str">
        <f t="shared" si="50"/>
        <v>○</v>
      </c>
      <c r="BZ49" s="194"/>
      <c r="CA49" s="272">
        <f t="shared" si="27"/>
        <v>36</v>
      </c>
      <c r="CB49" s="268">
        <f t="shared" si="27"/>
        <v>43710</v>
      </c>
      <c r="CC49" s="269">
        <f t="shared" si="27"/>
        <v>0.375</v>
      </c>
      <c r="CD49" s="268">
        <f t="shared" si="27"/>
        <v>43717</v>
      </c>
      <c r="CE49" s="269">
        <f t="shared" si="27"/>
        <v>0.375</v>
      </c>
      <c r="CF49" s="270">
        <f t="shared" si="28"/>
        <v>0.63950875610151059</v>
      </c>
      <c r="CG49" s="270">
        <f t="shared" si="29"/>
        <v>0.38495996389471232</v>
      </c>
      <c r="CH49" s="270">
        <f t="shared" si="30"/>
        <v>1.9322433330721414</v>
      </c>
      <c r="CI49" s="270">
        <f t="shared" si="31"/>
        <v>5.0286452546296303</v>
      </c>
      <c r="CJ49" s="270">
        <f t="shared" si="32"/>
        <v>4.2662037037037033</v>
      </c>
      <c r="CK49" s="270">
        <f t="shared" si="33"/>
        <v>3.9236111111111107</v>
      </c>
      <c r="CL49" s="270">
        <f t="shared" si="34"/>
        <v>2.6273148148148149</v>
      </c>
      <c r="CM49" s="270">
        <f t="shared" si="35"/>
        <v>0.73379629629629628</v>
      </c>
      <c r="CN49" s="270">
        <f t="shared" si="36"/>
        <v>1.583333333333333</v>
      </c>
      <c r="CO49" s="270">
        <f t="shared" si="37"/>
        <v>0.25694444444444442</v>
      </c>
      <c r="CP49" s="270">
        <f t="shared" si="38"/>
        <v>3.7037037037037035E-2</v>
      </c>
      <c r="CQ49" s="271">
        <f t="shared" si="39"/>
        <v>1.7037037037037035</v>
      </c>
    </row>
    <row r="50" spans="1:109" s="252" customFormat="1" ht="15" customHeight="1" thickBot="1">
      <c r="A50" s="126">
        <v>37</v>
      </c>
      <c r="B50" s="250">
        <v>43717</v>
      </c>
      <c r="C50" s="251">
        <v>0.375</v>
      </c>
      <c r="D50" s="250">
        <v>43724</v>
      </c>
      <c r="E50" s="251">
        <v>0.375</v>
      </c>
      <c r="F50" s="88"/>
      <c r="G50" s="88"/>
      <c r="H50" s="88"/>
      <c r="I50" s="228"/>
      <c r="J50" s="26" t="str">
        <f t="shared" si="7"/>
        <v/>
      </c>
      <c r="K50" s="87" t="str">
        <f t="shared" si="40"/>
        <v/>
      </c>
      <c r="L50" s="26">
        <v>10.55</v>
      </c>
      <c r="M50" s="1">
        <v>1.345</v>
      </c>
      <c r="N50" s="7">
        <v>5.0000000000000001E-3</v>
      </c>
      <c r="O50" s="260">
        <v>0.5</v>
      </c>
      <c r="P50" s="1">
        <v>2E-3</v>
      </c>
      <c r="Q50" s="1">
        <v>0.78900000000000003</v>
      </c>
      <c r="R50" s="1">
        <v>0.01</v>
      </c>
      <c r="S50" s="1">
        <v>0.29399999999999998</v>
      </c>
      <c r="T50" s="260">
        <v>0</v>
      </c>
      <c r="U50" s="1">
        <v>0.65700000000000003</v>
      </c>
      <c r="V50" s="1">
        <v>1.2999999999999999E-2</v>
      </c>
      <c r="W50" s="1">
        <v>4.4999999999999998E-2</v>
      </c>
      <c r="X50" s="1">
        <v>1.2E-2</v>
      </c>
      <c r="Y50" s="1">
        <v>4.5999999999999999E-2</v>
      </c>
      <c r="Z50" s="1">
        <v>6.0000000000000001E-3</v>
      </c>
      <c r="AA50" s="1">
        <v>6.2E-2</v>
      </c>
      <c r="AB50" s="1">
        <v>1.7999999999999999E-2</v>
      </c>
      <c r="AC50" s="1">
        <v>0.85499999999999998</v>
      </c>
      <c r="AD50" s="1">
        <v>1.4999999999999999E-2</v>
      </c>
      <c r="AE50" s="1">
        <v>0.44800000000000001</v>
      </c>
      <c r="AF50" s="1">
        <v>4.0000000000000001E-3</v>
      </c>
      <c r="AG50" s="1">
        <v>0.47199999999999998</v>
      </c>
      <c r="AH50" s="1">
        <v>2.1000000000000001E-2</v>
      </c>
      <c r="AI50" s="1">
        <v>8.5999999999999993E-2</v>
      </c>
      <c r="AJ50" s="1">
        <v>5.9999999999999995E-4</v>
      </c>
      <c r="AK50" s="1">
        <v>0.13100000000000001</v>
      </c>
      <c r="AL50" s="1">
        <v>2.1999999999999999E-2</v>
      </c>
      <c r="AM50" s="1">
        <v>0.8</v>
      </c>
      <c r="AN50" s="1">
        <v>1.2999999999999999E-2</v>
      </c>
      <c r="AO50" s="1">
        <v>1.524</v>
      </c>
      <c r="AP50" s="1">
        <v>1.4E-3</v>
      </c>
      <c r="AQ50" s="253"/>
      <c r="AR50" s="254">
        <f t="shared" si="8"/>
        <v>37</v>
      </c>
      <c r="AS50" s="255">
        <f t="shared" si="9"/>
        <v>43717</v>
      </c>
      <c r="AT50" s="256">
        <f t="shared" si="0"/>
        <v>0.375</v>
      </c>
      <c r="AU50" s="255">
        <f t="shared" si="0"/>
        <v>43724</v>
      </c>
      <c r="AV50" s="256">
        <f t="shared" si="51"/>
        <v>0.375</v>
      </c>
      <c r="AW50" s="26">
        <f t="shared" si="41"/>
        <v>23.410526398883796</v>
      </c>
      <c r="AX50" s="26">
        <f t="shared" si="1"/>
        <v>16.9671456446025</v>
      </c>
      <c r="AY50" s="26">
        <f t="shared" si="42"/>
        <v>82.754563867405523</v>
      </c>
      <c r="AZ50" s="26">
        <f t="shared" si="43"/>
        <v>211.22098338605102</v>
      </c>
      <c r="BA50" s="26">
        <f t="shared" si="44"/>
        <v>33.055959298740028</v>
      </c>
      <c r="BB50" s="26">
        <f t="shared" si="45"/>
        <v>19.03071741218929</v>
      </c>
      <c r="BC50" s="26">
        <f t="shared" si="46"/>
        <v>52.07254059184887</v>
      </c>
      <c r="BD50" s="29">
        <f t="shared" si="10"/>
        <v>38.618761887748128</v>
      </c>
      <c r="BE50" s="29">
        <f t="shared" si="11"/>
        <v>66.379571583771238</v>
      </c>
      <c r="BF50" s="29">
        <f t="shared" si="12"/>
        <v>1.9999757578696014</v>
      </c>
      <c r="BG50" s="29">
        <f t="shared" si="13"/>
        <v>3.8990839102352903</v>
      </c>
      <c r="BH50" s="30">
        <f t="shared" si="14"/>
        <v>2.6014322066766935</v>
      </c>
      <c r="BI50" s="185">
        <f t="shared" si="15"/>
        <v>29.054598723670296</v>
      </c>
      <c r="BJ50" s="186">
        <f t="shared" si="16"/>
        <v>1.166969664751397</v>
      </c>
      <c r="BK50" s="187"/>
      <c r="BL50" s="266">
        <f t="shared" si="17"/>
        <v>37</v>
      </c>
      <c r="BM50" s="261">
        <f t="shared" si="18"/>
        <v>28.003331251301269</v>
      </c>
      <c r="BN50" s="262">
        <f t="shared" si="19"/>
        <v>8.0632156103854218</v>
      </c>
      <c r="BO50" s="262">
        <f t="shared" si="20"/>
        <v>22.256699576868826</v>
      </c>
      <c r="BP50" s="262">
        <f t="shared" si="47"/>
        <v>16.297117516629712</v>
      </c>
      <c r="BQ50" s="262">
        <f t="shared" si="48"/>
        <v>28.577642453240543</v>
      </c>
      <c r="BR50" s="262">
        <f t="shared" si="21"/>
        <v>1.1508951406649617</v>
      </c>
      <c r="BS50" s="262">
        <f t="shared" si="22"/>
        <v>3.7844508432743731</v>
      </c>
      <c r="BT50" s="262">
        <f t="shared" si="23"/>
        <v>3.093812375249501</v>
      </c>
      <c r="BU50" s="262">
        <f t="shared" si="49"/>
        <v>58.323246438555515</v>
      </c>
      <c r="BV50" s="262">
        <f t="shared" si="24"/>
        <v>52.903918329059088</v>
      </c>
      <c r="BW50" s="263">
        <f t="shared" si="25"/>
        <v>111.2271647676146</v>
      </c>
      <c r="BX50" s="264">
        <f t="shared" si="26"/>
        <v>-4.8723062579352403</v>
      </c>
      <c r="BY50" s="265" t="str">
        <f t="shared" si="50"/>
        <v>○</v>
      </c>
      <c r="BZ50" s="257"/>
      <c r="CA50" s="273">
        <f t="shared" si="27"/>
        <v>37</v>
      </c>
      <c r="CB50" s="274">
        <f t="shared" si="27"/>
        <v>43717</v>
      </c>
      <c r="CC50" s="275">
        <f t="shared" si="27"/>
        <v>0.375</v>
      </c>
      <c r="CD50" s="274">
        <f t="shared" si="27"/>
        <v>43724</v>
      </c>
      <c r="CE50" s="275">
        <f t="shared" si="27"/>
        <v>0.375</v>
      </c>
      <c r="CF50" s="270">
        <f t="shared" si="28"/>
        <v>0.56274925673428844</v>
      </c>
      <c r="CG50" s="270">
        <f t="shared" si="29"/>
        <v>0.40786133714864831</v>
      </c>
      <c r="CH50" s="270">
        <f t="shared" si="30"/>
        <v>1.9892790326138541</v>
      </c>
      <c r="CI50" s="270">
        <f t="shared" si="31"/>
        <v>5.0773933649289109</v>
      </c>
      <c r="CJ50" s="270">
        <f t="shared" si="32"/>
        <v>3.175355450236967</v>
      </c>
      <c r="CK50" s="270">
        <f t="shared" si="33"/>
        <v>1.1800947867298577</v>
      </c>
      <c r="CL50" s="270">
        <f t="shared" si="34"/>
        <v>1.8459715639810426</v>
      </c>
      <c r="CM50" s="270">
        <f t="shared" si="35"/>
        <v>0.69668246445497617</v>
      </c>
      <c r="CN50" s="270">
        <f t="shared" si="36"/>
        <v>1.5260663507109007</v>
      </c>
      <c r="CO50" s="270">
        <f t="shared" si="37"/>
        <v>7.819905213270141E-2</v>
      </c>
      <c r="CP50" s="270">
        <f t="shared" si="38"/>
        <v>9.4786729857819912E-2</v>
      </c>
      <c r="CQ50" s="271">
        <f t="shared" si="39"/>
        <v>0.10426540284360188</v>
      </c>
      <c r="CR50" s="7"/>
      <c r="CS50" s="7"/>
      <c r="CT50" s="7"/>
      <c r="CU50" s="7"/>
      <c r="CV50" s="7"/>
      <c r="CW50" s="7"/>
      <c r="CX50" s="7"/>
      <c r="CY50" s="7"/>
      <c r="CZ50" s="7"/>
      <c r="DA50" s="7"/>
      <c r="DB50" s="7"/>
      <c r="DC50" s="7"/>
      <c r="DD50" s="7"/>
      <c r="DE50" s="7"/>
    </row>
    <row r="51" spans="1:109" s="252" customFormat="1" ht="15" customHeight="1" thickBot="1">
      <c r="A51" s="126">
        <v>38</v>
      </c>
      <c r="B51" s="250">
        <v>43724</v>
      </c>
      <c r="C51" s="251">
        <v>0.375</v>
      </c>
      <c r="D51" s="250">
        <v>43731</v>
      </c>
      <c r="E51" s="251">
        <v>0.375</v>
      </c>
      <c r="F51" s="88"/>
      <c r="G51" s="88"/>
      <c r="H51" s="88"/>
      <c r="I51" s="228"/>
      <c r="J51" s="26" t="str">
        <f t="shared" si="7"/>
        <v/>
      </c>
      <c r="K51" s="87" t="str">
        <f t="shared" si="40"/>
        <v/>
      </c>
      <c r="L51" s="26">
        <v>10.85</v>
      </c>
      <c r="M51" s="1">
        <v>1.6830000000000001</v>
      </c>
      <c r="N51" s="7">
        <v>6.0000000000000001E-3</v>
      </c>
      <c r="O51" s="1">
        <v>0.998</v>
      </c>
      <c r="P51" s="1">
        <v>3.0000000000000001E-3</v>
      </c>
      <c r="Q51" s="1">
        <v>1.0149999999999999</v>
      </c>
      <c r="R51" s="1">
        <v>0.01</v>
      </c>
      <c r="S51" s="1">
        <v>0.48799999999999999</v>
      </c>
      <c r="T51" s="260">
        <v>3.0000000000000001E-3</v>
      </c>
      <c r="U51" s="1">
        <v>0.29899999999999999</v>
      </c>
      <c r="V51" s="1">
        <v>1.4E-2</v>
      </c>
      <c r="W51" s="1">
        <v>7.9000000000000001E-2</v>
      </c>
      <c r="X51" s="1">
        <v>8.9999999999999993E-3</v>
      </c>
      <c r="Y51" s="1">
        <v>4.1000000000000002E-2</v>
      </c>
      <c r="Z51" s="1">
        <v>4.0000000000000001E-3</v>
      </c>
      <c r="AA51" s="1">
        <v>0.65300000000000002</v>
      </c>
      <c r="AB51" s="1">
        <v>0.02</v>
      </c>
      <c r="AC51" s="1">
        <v>1.931</v>
      </c>
      <c r="AD51" s="1">
        <v>1.4E-2</v>
      </c>
      <c r="AE51" s="1">
        <v>0.67600000000000005</v>
      </c>
      <c r="AF51" s="1">
        <v>3.0000000000000001E-3</v>
      </c>
      <c r="AG51" s="1">
        <v>0.504</v>
      </c>
      <c r="AH51" s="1">
        <v>2.5000000000000001E-2</v>
      </c>
      <c r="AI51" s="1">
        <v>9.9000000000000005E-2</v>
      </c>
      <c r="AJ51" s="276">
        <v>1E-3</v>
      </c>
      <c r="AK51" s="1">
        <v>0.09</v>
      </c>
      <c r="AL51" s="1">
        <v>2.4E-2</v>
      </c>
      <c r="AM51" s="1">
        <v>0.63</v>
      </c>
      <c r="AN51" s="1">
        <v>1.2E-2</v>
      </c>
      <c r="AO51" s="1">
        <v>1.468</v>
      </c>
      <c r="AP51" s="1">
        <v>1.5E-3</v>
      </c>
      <c r="AQ51" s="253"/>
      <c r="AR51" s="254">
        <f t="shared" si="8"/>
        <v>38</v>
      </c>
      <c r="AS51" s="255">
        <f t="shared" si="9"/>
        <v>43724</v>
      </c>
      <c r="AT51" s="256">
        <f t="shared" si="0"/>
        <v>0.375</v>
      </c>
      <c r="AU51" s="255">
        <f t="shared" si="0"/>
        <v>43731</v>
      </c>
      <c r="AV51" s="256">
        <f t="shared" si="51"/>
        <v>0.375</v>
      </c>
      <c r="AW51" s="26">
        <f t="shared" si="41"/>
        <v>47.565317759349718</v>
      </c>
      <c r="AX51" s="26">
        <f t="shared" si="1"/>
        <v>25.007115694881978</v>
      </c>
      <c r="AY51" s="26">
        <f t="shared" si="42"/>
        <v>71.301827068695431</v>
      </c>
      <c r="AZ51" s="26">
        <f t="shared" si="43"/>
        <v>199.82476217724053</v>
      </c>
      <c r="BA51" s="26">
        <f t="shared" si="44"/>
        <v>40.225435139903915</v>
      </c>
      <c r="BB51" s="26">
        <f t="shared" si="45"/>
        <v>36.971887245776472</v>
      </c>
      <c r="BC51" s="26">
        <f t="shared" si="46"/>
        <v>65.32209316685406</v>
      </c>
      <c r="BD51" s="29">
        <f t="shared" si="10"/>
        <v>61.94631489674763</v>
      </c>
      <c r="BE51" s="29">
        <f t="shared" si="11"/>
        <v>28.563811555013903</v>
      </c>
      <c r="BF51" s="29">
        <f t="shared" si="12"/>
        <v>4.1250721887633031</v>
      </c>
      <c r="BG51" s="29">
        <f t="shared" si="13"/>
        <v>3.5069295031344381</v>
      </c>
      <c r="BH51" s="30">
        <f t="shared" si="14"/>
        <v>36.390352934683634</v>
      </c>
      <c r="BI51" s="185">
        <f t="shared" si="15"/>
        <v>38.503608579367679</v>
      </c>
      <c r="BJ51" s="186">
        <f t="shared" si="16"/>
        <v>35.773088966979785</v>
      </c>
      <c r="BK51" s="187"/>
      <c r="BL51" s="266">
        <f t="shared" si="17"/>
        <v>38</v>
      </c>
      <c r="BM51" s="261">
        <f t="shared" si="18"/>
        <v>35.040599625234229</v>
      </c>
      <c r="BN51" s="262">
        <f t="shared" si="19"/>
        <v>16.094178358329302</v>
      </c>
      <c r="BO51" s="262">
        <f t="shared" si="20"/>
        <v>28.631875881523268</v>
      </c>
      <c r="BP51" s="262">
        <f t="shared" si="47"/>
        <v>27.0509977827051</v>
      </c>
      <c r="BQ51" s="262">
        <f t="shared" si="48"/>
        <v>13.005654632448891</v>
      </c>
      <c r="BR51" s="262">
        <f t="shared" si="21"/>
        <v>2.0204603580562659</v>
      </c>
      <c r="BS51" s="262">
        <f t="shared" si="22"/>
        <v>3.3730974907445499</v>
      </c>
      <c r="BT51" s="262">
        <f t="shared" si="23"/>
        <v>32.584830339321357</v>
      </c>
      <c r="BU51" s="262">
        <f t="shared" si="49"/>
        <v>79.766653865086795</v>
      </c>
      <c r="BV51" s="262">
        <f t="shared" si="24"/>
        <v>78.035040603276173</v>
      </c>
      <c r="BW51" s="263">
        <f t="shared" si="25"/>
        <v>157.80169446836297</v>
      </c>
      <c r="BX51" s="264">
        <f t="shared" si="26"/>
        <v>-1.0973350239643889</v>
      </c>
      <c r="BY51" s="265" t="str">
        <f t="shared" si="50"/>
        <v>○</v>
      </c>
      <c r="BZ51" s="257"/>
      <c r="CA51" s="273">
        <f t="shared" si="27"/>
        <v>38</v>
      </c>
      <c r="CB51" s="274">
        <f t="shared" si="27"/>
        <v>43724</v>
      </c>
      <c r="CC51" s="275">
        <f t="shared" si="27"/>
        <v>0.375</v>
      </c>
      <c r="CD51" s="274">
        <f t="shared" si="27"/>
        <v>43731</v>
      </c>
      <c r="CE51" s="275">
        <f t="shared" si="27"/>
        <v>0.375</v>
      </c>
      <c r="CF51" s="270">
        <f t="shared" si="28"/>
        <v>1.1433893778945763</v>
      </c>
      <c r="CG51" s="270">
        <f t="shared" si="29"/>
        <v>0.60112854920828163</v>
      </c>
      <c r="CH51" s="270">
        <f t="shared" si="30"/>
        <v>1.7139747096254216</v>
      </c>
      <c r="CI51" s="270">
        <f t="shared" si="31"/>
        <v>4.8034475806451615</v>
      </c>
      <c r="CJ51" s="270">
        <f t="shared" si="32"/>
        <v>3.8640552995391704</v>
      </c>
      <c r="CK51" s="270">
        <f t="shared" si="33"/>
        <v>2.2926267281105988</v>
      </c>
      <c r="CL51" s="270">
        <f t="shared" si="34"/>
        <v>2.3156682027649769</v>
      </c>
      <c r="CM51" s="270">
        <f t="shared" si="35"/>
        <v>1.1175115207373272</v>
      </c>
      <c r="CN51" s="270">
        <f t="shared" si="36"/>
        <v>0.65668202764976957</v>
      </c>
      <c r="CO51" s="270">
        <f t="shared" si="37"/>
        <v>0.16129032258064516</v>
      </c>
      <c r="CP51" s="270">
        <f t="shared" si="38"/>
        <v>8.525345622119819E-2</v>
      </c>
      <c r="CQ51" s="271">
        <f t="shared" si="39"/>
        <v>1.4585253456221201</v>
      </c>
      <c r="CR51" s="7"/>
      <c r="CS51" s="7"/>
      <c r="CT51" s="7"/>
      <c r="CU51" s="7"/>
      <c r="CV51" s="7"/>
      <c r="CW51" s="7"/>
      <c r="CX51" s="7"/>
      <c r="CY51" s="7"/>
      <c r="CZ51" s="7"/>
      <c r="DA51" s="7"/>
      <c r="DB51" s="7"/>
      <c r="DC51" s="7"/>
      <c r="DD51" s="7"/>
      <c r="DE51" s="7"/>
    </row>
    <row r="52" spans="1:109" s="252" customFormat="1" ht="15" customHeight="1" thickBot="1">
      <c r="A52" s="126">
        <v>39</v>
      </c>
      <c r="B52" s="250">
        <v>43731</v>
      </c>
      <c r="C52" s="251">
        <v>0.375</v>
      </c>
      <c r="D52" s="250">
        <v>43738</v>
      </c>
      <c r="E52" s="251">
        <v>0.375</v>
      </c>
      <c r="F52" s="88"/>
      <c r="G52" s="88"/>
      <c r="H52" s="88"/>
      <c r="I52" s="228"/>
      <c r="J52" s="26" t="str">
        <f t="shared" si="7"/>
        <v/>
      </c>
      <c r="K52" s="87" t="str">
        <f t="shared" si="40"/>
        <v/>
      </c>
      <c r="L52" s="26">
        <v>10.7</v>
      </c>
      <c r="M52" s="1">
        <v>1.9159999999999999</v>
      </c>
      <c r="N52" s="7">
        <v>7.0000000000000001E-3</v>
      </c>
      <c r="O52" s="1">
        <v>1.5249999999999999</v>
      </c>
      <c r="P52" s="1">
        <v>4.0000000000000001E-3</v>
      </c>
      <c r="Q52" s="1">
        <v>1.4590000000000001</v>
      </c>
      <c r="R52" s="1">
        <v>8.0000000000000002E-3</v>
      </c>
      <c r="S52" s="1">
        <v>0.42899999999999999</v>
      </c>
      <c r="T52" s="260">
        <v>1E-3</v>
      </c>
      <c r="U52" s="1">
        <v>0.67600000000000005</v>
      </c>
      <c r="V52" s="1">
        <v>1.2E-2</v>
      </c>
      <c r="W52" s="1">
        <v>0.13200000000000001</v>
      </c>
      <c r="X52" s="1">
        <v>1.4999999999999999E-2</v>
      </c>
      <c r="Y52" s="1">
        <v>3.3000000000000002E-2</v>
      </c>
      <c r="Z52" s="260">
        <v>0</v>
      </c>
      <c r="AA52" s="1">
        <v>0.72299999999999998</v>
      </c>
      <c r="AB52" s="1">
        <v>1.9E-2</v>
      </c>
      <c r="AC52" s="1">
        <v>1.304</v>
      </c>
      <c r="AD52" s="1">
        <v>1.2999999999999999E-2</v>
      </c>
      <c r="AE52" s="1">
        <v>0.56399999999999995</v>
      </c>
      <c r="AF52" s="1">
        <v>2E-3</v>
      </c>
      <c r="AG52" s="1">
        <v>0.47099999999999997</v>
      </c>
      <c r="AH52" s="1">
        <v>2.5000000000000001E-2</v>
      </c>
      <c r="AI52" s="1">
        <v>0.108</v>
      </c>
      <c r="AJ52" s="1">
        <v>5.9999999999999995E-4</v>
      </c>
      <c r="AK52" s="1">
        <v>5.8000000000000003E-2</v>
      </c>
      <c r="AL52" s="1">
        <v>0.02</v>
      </c>
      <c r="AM52" s="1">
        <v>0.52700000000000002</v>
      </c>
      <c r="AN52" s="1">
        <v>1.6E-2</v>
      </c>
      <c r="AO52" s="1">
        <v>1.472</v>
      </c>
      <c r="AP52" s="1">
        <v>1.4E-3</v>
      </c>
      <c r="AQ52" s="253"/>
      <c r="AR52" s="254">
        <f t="shared" si="8"/>
        <v>39</v>
      </c>
      <c r="AS52" s="255">
        <f t="shared" si="9"/>
        <v>43731</v>
      </c>
      <c r="AT52" s="256">
        <f t="shared" si="0"/>
        <v>0.375</v>
      </c>
      <c r="AU52" s="255">
        <f t="shared" si="0"/>
        <v>43738</v>
      </c>
      <c r="AV52" s="256">
        <f t="shared" si="51"/>
        <v>0.375</v>
      </c>
      <c r="AW52" s="26">
        <f t="shared" si="41"/>
        <v>32.325007150904526</v>
      </c>
      <c r="AX52" s="26">
        <f t="shared" si="1"/>
        <v>21.175360621666389</v>
      </c>
      <c r="AY52" s="26">
        <f t="shared" si="42"/>
        <v>63.074225907227493</v>
      </c>
      <c r="AZ52" s="26">
        <f t="shared" si="43"/>
        <v>204.37449489193281</v>
      </c>
      <c r="BA52" s="26">
        <f t="shared" si="44"/>
        <v>46.432233747988505</v>
      </c>
      <c r="BB52" s="26">
        <f t="shared" si="45"/>
        <v>57.309116557926295</v>
      </c>
      <c r="BC52" s="26">
        <f t="shared" si="46"/>
        <v>95.632917232379427</v>
      </c>
      <c r="BD52" s="29">
        <f t="shared" si="10"/>
        <v>55.432372505543242</v>
      </c>
      <c r="BE52" s="29">
        <f t="shared" si="11"/>
        <v>67.481595004735922</v>
      </c>
      <c r="BF52" s="29">
        <f t="shared" si="12"/>
        <v>6.9914190788058423</v>
      </c>
      <c r="BG52" s="29">
        <f t="shared" si="13"/>
        <v>3.1716496807205998</v>
      </c>
      <c r="BH52" s="30">
        <f t="shared" si="14"/>
        <v>41.039416494114569</v>
      </c>
      <c r="BI52" s="185">
        <f t="shared" si="15"/>
        <v>42.364443201103022</v>
      </c>
      <c r="BJ52" s="186">
        <f t="shared" si="16"/>
        <v>39.581139226062227</v>
      </c>
      <c r="BK52" s="187"/>
      <c r="BL52" s="266">
        <f t="shared" si="17"/>
        <v>39</v>
      </c>
      <c r="BM52" s="261">
        <f t="shared" si="18"/>
        <v>39.891734332708722</v>
      </c>
      <c r="BN52" s="262">
        <f t="shared" si="19"/>
        <v>24.592807611675536</v>
      </c>
      <c r="BO52" s="262">
        <f t="shared" si="20"/>
        <v>41.156558533145272</v>
      </c>
      <c r="BP52" s="262">
        <f t="shared" si="47"/>
        <v>23.780487804878049</v>
      </c>
      <c r="BQ52" s="262">
        <f t="shared" si="48"/>
        <v>29.404088734232278</v>
      </c>
      <c r="BR52" s="262">
        <f t="shared" si="21"/>
        <v>3.3759590792838874</v>
      </c>
      <c r="BS52" s="262">
        <f t="shared" si="22"/>
        <v>2.7149321266968327</v>
      </c>
      <c r="BT52" s="262">
        <f t="shared" si="23"/>
        <v>36.077844311377248</v>
      </c>
      <c r="BU52" s="262">
        <f t="shared" si="49"/>
        <v>105.64110047752953</v>
      </c>
      <c r="BV52" s="262">
        <f t="shared" si="24"/>
        <v>95.353312056468297</v>
      </c>
      <c r="BW52" s="263">
        <f t="shared" si="25"/>
        <v>200.99441253399783</v>
      </c>
      <c r="BX52" s="264">
        <f t="shared" si="26"/>
        <v>-5.1184449813106498</v>
      </c>
      <c r="BY52" s="265" t="str">
        <f t="shared" si="50"/>
        <v>○</v>
      </c>
      <c r="BZ52" s="257"/>
      <c r="CA52" s="273">
        <f t="shared" si="27"/>
        <v>39</v>
      </c>
      <c r="CB52" s="274">
        <f t="shared" si="27"/>
        <v>43731</v>
      </c>
      <c r="CC52" s="275">
        <f t="shared" si="27"/>
        <v>0.375</v>
      </c>
      <c r="CD52" s="274">
        <f t="shared" si="27"/>
        <v>43738</v>
      </c>
      <c r="CE52" s="275">
        <f t="shared" si="27"/>
        <v>0.375</v>
      </c>
      <c r="CF52" s="270">
        <f t="shared" si="28"/>
        <v>0.77703821939558837</v>
      </c>
      <c r="CG52" s="270">
        <f t="shared" si="29"/>
        <v>0.50901967123180325</v>
      </c>
      <c r="CH52" s="270">
        <f t="shared" si="30"/>
        <v>1.5161971646257069</v>
      </c>
      <c r="CI52" s="270">
        <f t="shared" si="31"/>
        <v>4.912815420560749</v>
      </c>
      <c r="CJ52" s="270">
        <f t="shared" si="32"/>
        <v>4.4602803738317762</v>
      </c>
      <c r="CK52" s="270">
        <f t="shared" si="33"/>
        <v>3.5537383177570097</v>
      </c>
      <c r="CL52" s="270">
        <f t="shared" si="34"/>
        <v>3.3901869158878508</v>
      </c>
      <c r="CM52" s="270">
        <f t="shared" si="35"/>
        <v>1</v>
      </c>
      <c r="CN52" s="270">
        <f t="shared" si="36"/>
        <v>1.5514018691588787</v>
      </c>
      <c r="CO52" s="270">
        <f t="shared" si="37"/>
        <v>0.27336448598130847</v>
      </c>
      <c r="CP52" s="270">
        <f t="shared" si="38"/>
        <v>7.7102803738317779E-2</v>
      </c>
      <c r="CQ52" s="271">
        <f t="shared" si="39"/>
        <v>1.6448598130841119</v>
      </c>
      <c r="CR52" s="7"/>
      <c r="CS52" s="7"/>
      <c r="CT52" s="7"/>
      <c r="CU52" s="7"/>
      <c r="CV52" s="7"/>
      <c r="CW52" s="7"/>
      <c r="CX52" s="7"/>
      <c r="CY52" s="7"/>
      <c r="CZ52" s="7"/>
      <c r="DA52" s="7"/>
      <c r="DB52" s="7"/>
      <c r="DC52" s="7"/>
      <c r="DD52" s="7"/>
      <c r="DE52" s="7"/>
    </row>
    <row r="53" spans="1:109" s="252" customFormat="1" ht="15" customHeight="1" thickBot="1">
      <c r="A53" s="126">
        <v>40</v>
      </c>
      <c r="B53" s="250">
        <v>43738</v>
      </c>
      <c r="C53" s="251">
        <v>0.375</v>
      </c>
      <c r="D53" s="250">
        <v>43745</v>
      </c>
      <c r="E53" s="251">
        <v>0.375</v>
      </c>
      <c r="F53" s="88"/>
      <c r="G53" s="88"/>
      <c r="H53" s="88"/>
      <c r="I53" s="228"/>
      <c r="J53" s="26" t="str">
        <f t="shared" si="7"/>
        <v/>
      </c>
      <c r="K53" s="87" t="str">
        <f t="shared" si="40"/>
        <v/>
      </c>
      <c r="L53" s="26">
        <v>10.9</v>
      </c>
      <c r="M53" s="1">
        <v>3.153</v>
      </c>
      <c r="N53" s="7">
        <v>7.0000000000000001E-3</v>
      </c>
      <c r="O53" s="1">
        <v>1.3959999999999999</v>
      </c>
      <c r="P53" s="1">
        <v>3.0000000000000001E-3</v>
      </c>
      <c r="Q53" s="1">
        <v>1.333</v>
      </c>
      <c r="R53" s="1">
        <v>8.9999999999999993E-3</v>
      </c>
      <c r="S53" s="1">
        <v>0.57899999999999996</v>
      </c>
      <c r="T53" s="260">
        <v>1E-3</v>
      </c>
      <c r="U53" s="1">
        <v>0.27900000000000003</v>
      </c>
      <c r="V53" s="1">
        <v>1.2E-2</v>
      </c>
      <c r="W53" s="1">
        <v>0.107</v>
      </c>
      <c r="X53" s="1">
        <v>1.2E-2</v>
      </c>
      <c r="Y53" s="1">
        <v>8.1000000000000003E-2</v>
      </c>
      <c r="Z53" s="1">
        <v>1E-3</v>
      </c>
      <c r="AA53" s="1">
        <v>1.5249999999999999</v>
      </c>
      <c r="AB53" s="1">
        <v>1.7999999999999999E-2</v>
      </c>
      <c r="AC53" s="260">
        <v>1.1499999999999999</v>
      </c>
      <c r="AD53" s="1">
        <v>1.2999999999999999E-2</v>
      </c>
      <c r="AE53" s="1">
        <v>0.71099999999999997</v>
      </c>
      <c r="AF53" s="1">
        <v>1E-3</v>
      </c>
      <c r="AG53" s="1">
        <v>0.59599999999999997</v>
      </c>
      <c r="AH53" s="1">
        <v>2.4E-2</v>
      </c>
      <c r="AI53" s="1">
        <v>8.7999999999999995E-2</v>
      </c>
      <c r="AJ53" s="1">
        <v>5.0000000000000001E-4</v>
      </c>
      <c r="AK53" s="1">
        <v>0.1</v>
      </c>
      <c r="AL53" s="1">
        <v>1.7999999999999999E-2</v>
      </c>
      <c r="AM53" s="1">
        <v>0.29399999999999998</v>
      </c>
      <c r="AN53" s="1">
        <v>1.2999999999999999E-2</v>
      </c>
      <c r="AO53" s="1">
        <v>1.0660000000000001</v>
      </c>
      <c r="AP53" s="1">
        <v>1.4E-3</v>
      </c>
      <c r="AQ53" s="253"/>
      <c r="AR53" s="254">
        <f t="shared" si="8"/>
        <v>40</v>
      </c>
      <c r="AS53" s="255">
        <f t="shared" si="9"/>
        <v>43738</v>
      </c>
      <c r="AT53" s="256">
        <f t="shared" si="0"/>
        <v>0.375</v>
      </c>
      <c r="AU53" s="255">
        <f t="shared" si="0"/>
        <v>43745</v>
      </c>
      <c r="AV53" s="256">
        <f t="shared" si="51"/>
        <v>0.375</v>
      </c>
      <c r="AW53" s="26">
        <f t="shared" si="41"/>
        <v>29.10547116003568</v>
      </c>
      <c r="AX53" s="26">
        <f t="shared" si="1"/>
        <v>26.260931575108483</v>
      </c>
      <c r="AY53" s="26">
        <f t="shared" si="42"/>
        <v>55.1882092623025</v>
      </c>
      <c r="AZ53" s="26">
        <f t="shared" si="43"/>
        <v>146.47623019182652</v>
      </c>
      <c r="BA53" s="26">
        <f t="shared" si="44"/>
        <v>75.115514577089627</v>
      </c>
      <c r="BB53" s="26">
        <f t="shared" si="45"/>
        <v>51.523208005811426</v>
      </c>
      <c r="BC53" s="26">
        <f t="shared" si="46"/>
        <v>85.661417424722771</v>
      </c>
      <c r="BD53" s="29">
        <f t="shared" si="10"/>
        <v>73.486035110559612</v>
      </c>
      <c r="BE53" s="29">
        <f t="shared" si="11"/>
        <v>26.637030060935952</v>
      </c>
      <c r="BF53" s="29">
        <f t="shared" si="12"/>
        <v>5.5726319247284071</v>
      </c>
      <c r="BG53" s="29">
        <f t="shared" si="13"/>
        <v>7.5477679363270305</v>
      </c>
      <c r="BH53" s="30">
        <f t="shared" si="14"/>
        <v>86.238074310095385</v>
      </c>
      <c r="BI53" s="185">
        <f t="shared" si="15"/>
        <v>73.509834405016406</v>
      </c>
      <c r="BJ53" s="186">
        <f t="shared" si="16"/>
        <v>85.662448090478563</v>
      </c>
      <c r="BK53" s="187"/>
      <c r="BL53" s="266">
        <f t="shared" si="17"/>
        <v>40</v>
      </c>
      <c r="BM53" s="261">
        <f t="shared" si="18"/>
        <v>65.646470955652717</v>
      </c>
      <c r="BN53" s="262">
        <f t="shared" si="19"/>
        <v>22.512497984196099</v>
      </c>
      <c r="BO53" s="262">
        <f t="shared" si="20"/>
        <v>37.602256699576863</v>
      </c>
      <c r="BP53" s="262">
        <f t="shared" si="47"/>
        <v>32.095343680709533</v>
      </c>
      <c r="BQ53" s="262">
        <f t="shared" si="48"/>
        <v>12.135711178773381</v>
      </c>
      <c r="BR53" s="262">
        <f t="shared" si="21"/>
        <v>2.7365728900255752</v>
      </c>
      <c r="BS53" s="262">
        <f t="shared" si="22"/>
        <v>6.663924310983135</v>
      </c>
      <c r="BT53" s="262">
        <f t="shared" si="23"/>
        <v>76.097804391217565</v>
      </c>
      <c r="BU53" s="262">
        <f t="shared" si="49"/>
        <v>125.76122563942567</v>
      </c>
      <c r="BV53" s="262">
        <f t="shared" si="24"/>
        <v>129.72935645170918</v>
      </c>
      <c r="BW53" s="263">
        <f t="shared" si="25"/>
        <v>255.49058209113485</v>
      </c>
      <c r="BX53" s="264">
        <f t="shared" si="26"/>
        <v>1.5531417165381272</v>
      </c>
      <c r="BY53" s="265" t="str">
        <f t="shared" si="50"/>
        <v>○</v>
      </c>
      <c r="BZ53" s="257"/>
      <c r="CA53" s="273">
        <f t="shared" si="27"/>
        <v>40</v>
      </c>
      <c r="CB53" s="274">
        <f t="shared" si="27"/>
        <v>43738</v>
      </c>
      <c r="CC53" s="275">
        <f t="shared" si="27"/>
        <v>0.375</v>
      </c>
      <c r="CD53" s="274">
        <f t="shared" si="27"/>
        <v>43745</v>
      </c>
      <c r="CE53" s="275">
        <f t="shared" si="27"/>
        <v>0.375</v>
      </c>
      <c r="CF53" s="270">
        <f t="shared" si="28"/>
        <v>0.69964604738628566</v>
      </c>
      <c r="CG53" s="270">
        <f t="shared" si="29"/>
        <v>0.63126815148193027</v>
      </c>
      <c r="CH53" s="270">
        <f t="shared" si="30"/>
        <v>1.3266307307100065</v>
      </c>
      <c r="CI53" s="270">
        <f t="shared" si="31"/>
        <v>3.5210395642201835</v>
      </c>
      <c r="CJ53" s="270">
        <f t="shared" si="32"/>
        <v>7.21559633027523</v>
      </c>
      <c r="CK53" s="270">
        <f t="shared" si="33"/>
        <v>3.1949541284403664</v>
      </c>
      <c r="CL53" s="270">
        <f t="shared" si="34"/>
        <v>3.0366972477064222</v>
      </c>
      <c r="CM53" s="270">
        <f t="shared" si="35"/>
        <v>1.3256880733944953</v>
      </c>
      <c r="CN53" s="270">
        <f t="shared" si="36"/>
        <v>0.61238532110091748</v>
      </c>
      <c r="CO53" s="270">
        <f t="shared" si="37"/>
        <v>0.2178899082568807</v>
      </c>
      <c r="CP53" s="270">
        <f t="shared" si="38"/>
        <v>0.1834862385321101</v>
      </c>
      <c r="CQ53" s="271">
        <f t="shared" si="39"/>
        <v>3.4564220183486225</v>
      </c>
      <c r="CR53" s="7"/>
      <c r="CS53" s="7"/>
      <c r="CT53" s="7"/>
      <c r="CU53" s="7"/>
      <c r="CV53" s="7"/>
      <c r="CW53" s="7"/>
      <c r="CX53" s="7"/>
      <c r="CY53" s="7"/>
      <c r="CZ53" s="7"/>
      <c r="DA53" s="7"/>
      <c r="DB53" s="7"/>
      <c r="DC53" s="7"/>
      <c r="DD53" s="7"/>
      <c r="DE53" s="7"/>
    </row>
    <row r="54" spans="1:109" s="252" customFormat="1" ht="15" customHeight="1" thickBot="1">
      <c r="A54" s="126">
        <v>41</v>
      </c>
      <c r="B54" s="250">
        <v>43745</v>
      </c>
      <c r="C54" s="251">
        <v>0.375</v>
      </c>
      <c r="D54" s="250">
        <v>43752</v>
      </c>
      <c r="E54" s="251">
        <v>0.375</v>
      </c>
      <c r="F54" s="88"/>
      <c r="G54" s="88"/>
      <c r="H54" s="88"/>
      <c r="I54" s="228"/>
      <c r="J54" s="26" t="str">
        <f t="shared" si="7"/>
        <v/>
      </c>
      <c r="K54" s="87" t="str">
        <f t="shared" si="40"/>
        <v/>
      </c>
      <c r="L54" s="26">
        <v>10.45</v>
      </c>
      <c r="M54" s="1">
        <v>2.504</v>
      </c>
      <c r="N54" s="7">
        <v>4.0000000000000001E-3</v>
      </c>
      <c r="O54" s="1">
        <v>1.9950000000000001</v>
      </c>
      <c r="P54" s="1">
        <v>5.0000000000000001E-3</v>
      </c>
      <c r="Q54" s="1">
        <v>1.252</v>
      </c>
      <c r="R54" s="1">
        <v>8.0000000000000002E-3</v>
      </c>
      <c r="S54" s="1">
        <v>0.44500000000000001</v>
      </c>
      <c r="T54" s="260">
        <v>0</v>
      </c>
      <c r="U54" s="1">
        <v>0.25900000000000001</v>
      </c>
      <c r="V54" s="1">
        <v>0.01</v>
      </c>
      <c r="W54" s="1">
        <v>8.3000000000000004E-2</v>
      </c>
      <c r="X54" s="1">
        <v>1.2E-2</v>
      </c>
      <c r="Y54" s="1">
        <v>7.1999999999999995E-2</v>
      </c>
      <c r="Z54" s="1">
        <v>2E-3</v>
      </c>
      <c r="AA54" s="1">
        <v>1.42</v>
      </c>
      <c r="AB54" s="1">
        <v>2.3E-2</v>
      </c>
      <c r="AC54" s="1">
        <v>0.82799999999999996</v>
      </c>
      <c r="AD54" s="1">
        <v>1.6E-2</v>
      </c>
      <c r="AE54" s="1">
        <v>0.43</v>
      </c>
      <c r="AF54" s="1">
        <v>4.0000000000000001E-3</v>
      </c>
      <c r="AG54" s="1">
        <v>0.83399999999999996</v>
      </c>
      <c r="AH54" s="1">
        <v>2.1999999999999999E-2</v>
      </c>
      <c r="AI54" s="1">
        <v>9.2999999999999999E-2</v>
      </c>
      <c r="AJ54" s="1">
        <v>8.9999999999999998E-4</v>
      </c>
      <c r="AK54" s="1">
        <v>0.108</v>
      </c>
      <c r="AL54" s="1">
        <v>2.1000000000000001E-2</v>
      </c>
      <c r="AM54" s="1">
        <v>0.46800000000000003</v>
      </c>
      <c r="AN54" s="1">
        <v>1.2E-2</v>
      </c>
      <c r="AO54" s="1">
        <v>1.325</v>
      </c>
      <c r="AP54" s="1">
        <v>1.1999999999999999E-3</v>
      </c>
      <c r="AQ54" s="253"/>
      <c r="AR54" s="254">
        <f t="shared" si="8"/>
        <v>41</v>
      </c>
      <c r="AS54" s="255">
        <f t="shared" si="9"/>
        <v>43745</v>
      </c>
      <c r="AT54" s="256">
        <f t="shared" si="0"/>
        <v>0.375</v>
      </c>
      <c r="AU54" s="255">
        <f t="shared" si="0"/>
        <v>43752</v>
      </c>
      <c r="AV54" s="256">
        <f t="shared" si="51"/>
        <v>0.375</v>
      </c>
      <c r="AW54" s="26">
        <f t="shared" si="41"/>
        <v>22.389316087333775</v>
      </c>
      <c r="AX54" s="26">
        <f t="shared" si="1"/>
        <v>16.435071052747318</v>
      </c>
      <c r="AY54" s="26">
        <f t="shared" si="42"/>
        <v>85.571024625289326</v>
      </c>
      <c r="AZ54" s="26">
        <f t="shared" si="43"/>
        <v>187.7672158626763</v>
      </c>
      <c r="BA54" s="26">
        <f t="shared" si="44"/>
        <v>62.261724380794703</v>
      </c>
      <c r="BB54" s="26">
        <f t="shared" si="45"/>
        <v>76.774158204148279</v>
      </c>
      <c r="BC54" s="26">
        <f t="shared" si="46"/>
        <v>83.951383780646651</v>
      </c>
      <c r="BD54" s="29">
        <f t="shared" si="10"/>
        <v>59.012932452073549</v>
      </c>
      <c r="BE54" s="29">
        <f t="shared" si="11"/>
        <v>25.910995211148599</v>
      </c>
      <c r="BF54" s="29">
        <f t="shared" si="12"/>
        <v>4.344154970080397</v>
      </c>
      <c r="BG54" s="29">
        <f t="shared" si="13"/>
        <v>6.8886925064802922</v>
      </c>
      <c r="BH54" s="30">
        <f t="shared" si="14"/>
        <v>83.385859859228916</v>
      </c>
      <c r="BI54" s="185">
        <f t="shared" si="15"/>
        <v>60.699809589466668</v>
      </c>
      <c r="BJ54" s="186">
        <f t="shared" si="16"/>
        <v>82.825923252715995</v>
      </c>
      <c r="BK54" s="187"/>
      <c r="BL54" s="266">
        <f t="shared" si="17"/>
        <v>41</v>
      </c>
      <c r="BM54" s="261">
        <f t="shared" si="18"/>
        <v>52.13408286487612</v>
      </c>
      <c r="BN54" s="262">
        <f t="shared" si="19"/>
        <v>32.172230285437834</v>
      </c>
      <c r="BO54" s="262">
        <f t="shared" si="20"/>
        <v>35.317348377997178</v>
      </c>
      <c r="BP54" s="262">
        <f t="shared" si="47"/>
        <v>24.667405764966741</v>
      </c>
      <c r="BQ54" s="262">
        <f t="shared" si="48"/>
        <v>11.26576772509787</v>
      </c>
      <c r="BR54" s="262">
        <f t="shared" si="21"/>
        <v>2.1227621483375958</v>
      </c>
      <c r="BS54" s="262">
        <f t="shared" si="22"/>
        <v>5.9234882764294534</v>
      </c>
      <c r="BT54" s="262">
        <f t="shared" si="23"/>
        <v>70.858283433133735</v>
      </c>
      <c r="BU54" s="262">
        <f t="shared" si="49"/>
        <v>119.62366152831113</v>
      </c>
      <c r="BV54" s="262">
        <f t="shared" si="24"/>
        <v>114.83770734796539</v>
      </c>
      <c r="BW54" s="263">
        <f t="shared" si="25"/>
        <v>234.46136887627654</v>
      </c>
      <c r="BX54" s="264">
        <f t="shared" si="26"/>
        <v>-2.0412548998087834</v>
      </c>
      <c r="BY54" s="265" t="str">
        <f t="shared" si="50"/>
        <v>○</v>
      </c>
      <c r="BZ54" s="257"/>
      <c r="CA54" s="273">
        <f t="shared" si="27"/>
        <v>41</v>
      </c>
      <c r="CB54" s="274">
        <f t="shared" si="27"/>
        <v>43745</v>
      </c>
      <c r="CC54" s="275">
        <f t="shared" si="27"/>
        <v>0.375</v>
      </c>
      <c r="CD54" s="274">
        <f t="shared" si="27"/>
        <v>43752</v>
      </c>
      <c r="CE54" s="275">
        <f t="shared" si="27"/>
        <v>0.375</v>
      </c>
      <c r="CF54" s="270">
        <f t="shared" si="28"/>
        <v>0.53820109690215545</v>
      </c>
      <c r="CG54" s="270">
        <f t="shared" si="29"/>
        <v>0.39507116848725593</v>
      </c>
      <c r="CH54" s="270">
        <f t="shared" si="30"/>
        <v>2.0569819612500924</v>
      </c>
      <c r="CI54" s="270">
        <f t="shared" si="31"/>
        <v>4.5136046650717727</v>
      </c>
      <c r="CJ54" s="270">
        <f t="shared" si="32"/>
        <v>5.9808612440191391</v>
      </c>
      <c r="CK54" s="270">
        <f t="shared" si="33"/>
        <v>4.7607655502392348</v>
      </c>
      <c r="CL54" s="270">
        <f t="shared" si="34"/>
        <v>2.9760765550239241</v>
      </c>
      <c r="CM54" s="270">
        <f t="shared" si="35"/>
        <v>1.0645933014354068</v>
      </c>
      <c r="CN54" s="270">
        <f t="shared" si="36"/>
        <v>0.59569377990430616</v>
      </c>
      <c r="CO54" s="270">
        <f t="shared" si="37"/>
        <v>0.16985645933014354</v>
      </c>
      <c r="CP54" s="270">
        <f t="shared" si="38"/>
        <v>0.1674641148325359</v>
      </c>
      <c r="CQ54" s="271">
        <f t="shared" si="39"/>
        <v>3.3421052631578947</v>
      </c>
      <c r="CR54" s="7"/>
      <c r="CS54" s="7"/>
      <c r="CT54" s="7"/>
      <c r="CU54" s="7"/>
      <c r="CV54" s="7"/>
      <c r="CW54" s="7"/>
      <c r="CX54" s="7"/>
      <c r="CY54" s="7"/>
      <c r="CZ54" s="7"/>
      <c r="DA54" s="7"/>
      <c r="DB54" s="7"/>
      <c r="DC54" s="7"/>
      <c r="DD54" s="7"/>
      <c r="DE54" s="7"/>
    </row>
    <row r="55" spans="1:109" s="252" customFormat="1" ht="15" customHeight="1" thickBot="1">
      <c r="A55" s="126">
        <v>42</v>
      </c>
      <c r="B55" s="250">
        <v>43752</v>
      </c>
      <c r="C55" s="251">
        <v>0.375</v>
      </c>
      <c r="D55" s="250">
        <v>43759</v>
      </c>
      <c r="E55" s="251">
        <v>0.375</v>
      </c>
      <c r="F55" s="88"/>
      <c r="G55" s="88"/>
      <c r="H55" s="88"/>
      <c r="I55" s="228"/>
      <c r="J55" s="26" t="str">
        <f t="shared" si="7"/>
        <v/>
      </c>
      <c r="K55" s="87" t="str">
        <f t="shared" si="40"/>
        <v/>
      </c>
      <c r="L55" s="26">
        <v>10.75</v>
      </c>
      <c r="M55" s="1">
        <v>3.1949999999999998</v>
      </c>
      <c r="N55" s="7">
        <v>3.0000000000000001E-3</v>
      </c>
      <c r="O55" s="1">
        <v>1.2649999999999999</v>
      </c>
      <c r="P55" s="1">
        <v>5.0000000000000001E-3</v>
      </c>
      <c r="Q55" s="1">
        <v>0.83199999999999996</v>
      </c>
      <c r="R55" s="1">
        <v>8.0000000000000002E-3</v>
      </c>
      <c r="S55" s="1">
        <v>0.45900000000000002</v>
      </c>
      <c r="T55" s="260">
        <v>3.0000000000000001E-3</v>
      </c>
      <c r="U55" s="1">
        <v>0.26700000000000002</v>
      </c>
      <c r="V55" s="1">
        <v>1.2999999999999999E-2</v>
      </c>
      <c r="W55" s="1">
        <v>5.3999999999999999E-2</v>
      </c>
      <c r="X55" s="1">
        <v>1.2E-2</v>
      </c>
      <c r="Y55" s="1">
        <v>5.7000000000000002E-2</v>
      </c>
      <c r="Z55" s="260">
        <v>0</v>
      </c>
      <c r="AA55" s="1">
        <v>1.204</v>
      </c>
      <c r="AB55" s="1">
        <v>1.7999999999999999E-2</v>
      </c>
      <c r="AC55" s="1">
        <v>0.82499999999999996</v>
      </c>
      <c r="AD55" s="1">
        <v>1.4999999999999999E-2</v>
      </c>
      <c r="AE55" s="1">
        <v>0.45400000000000001</v>
      </c>
      <c r="AF55" s="1">
        <v>2E-3</v>
      </c>
      <c r="AG55" s="1">
        <v>0.441</v>
      </c>
      <c r="AH55" s="1">
        <v>2.1000000000000001E-2</v>
      </c>
      <c r="AI55" s="1">
        <v>0.104</v>
      </c>
      <c r="AJ55" s="1">
        <v>6.9999999999999999E-4</v>
      </c>
      <c r="AK55" s="1">
        <v>7.5999999999999998E-2</v>
      </c>
      <c r="AL55" s="1">
        <v>2.3E-2</v>
      </c>
      <c r="AM55" s="1">
        <v>0.371</v>
      </c>
      <c r="AN55" s="1">
        <v>1.4E-2</v>
      </c>
      <c r="AO55" s="1">
        <v>1.2270000000000001</v>
      </c>
      <c r="AP55" s="1">
        <v>1.5E-3</v>
      </c>
      <c r="AQ55" s="253"/>
      <c r="AR55" s="254">
        <f t="shared" si="8"/>
        <v>42</v>
      </c>
      <c r="AS55" s="258">
        <f t="shared" si="9"/>
        <v>43752</v>
      </c>
      <c r="AT55" s="259">
        <f t="shared" si="0"/>
        <v>0.375</v>
      </c>
      <c r="AU55" s="258">
        <f t="shared" si="0"/>
        <v>43759</v>
      </c>
      <c r="AV55" s="256">
        <f t="shared" si="51"/>
        <v>0.375</v>
      </c>
      <c r="AW55" s="26">
        <f t="shared" si="41"/>
        <v>20.892949658401484</v>
      </c>
      <c r="AX55" s="26">
        <f t="shared" si="1"/>
        <v>16.951504446019584</v>
      </c>
      <c r="AY55" s="26">
        <f t="shared" si="42"/>
        <v>50.972545675205815</v>
      </c>
      <c r="AZ55" s="26">
        <f t="shared" si="43"/>
        <v>171.29892229154851</v>
      </c>
      <c r="BA55" s="26">
        <f t="shared" si="44"/>
        <v>77.277283093415448</v>
      </c>
      <c r="BB55" s="26">
        <f t="shared" si="45"/>
        <v>47.25419380970061</v>
      </c>
      <c r="BC55" s="26">
        <f t="shared" si="46"/>
        <v>54.055827073834742</v>
      </c>
      <c r="BD55" s="29">
        <f t="shared" si="10"/>
        <v>58.784097354715627</v>
      </c>
      <c r="BE55" s="29">
        <f t="shared" si="11"/>
        <v>25.693678748090679</v>
      </c>
      <c r="BF55" s="29">
        <f t="shared" si="12"/>
        <v>2.4980669719859629</v>
      </c>
      <c r="BG55" s="29">
        <f t="shared" si="13"/>
        <v>5.4528235102790505</v>
      </c>
      <c r="BH55" s="30">
        <f t="shared" si="14"/>
        <v>68.815856658775459</v>
      </c>
      <c r="BI55" s="185">
        <f t="shared" si="15"/>
        <v>75.728468138480537</v>
      </c>
      <c r="BJ55" s="186">
        <f t="shared" si="16"/>
        <v>68.260616261029213</v>
      </c>
      <c r="BK55" s="187"/>
      <c r="BL55" s="266">
        <f t="shared" si="17"/>
        <v>42</v>
      </c>
      <c r="BM55" s="261">
        <f t="shared" si="18"/>
        <v>66.520924422236106</v>
      </c>
      <c r="BN55" s="262">
        <f t="shared" si="19"/>
        <v>20.399935494275116</v>
      </c>
      <c r="BO55" s="262">
        <f t="shared" si="20"/>
        <v>23.469675599435824</v>
      </c>
      <c r="BP55" s="262">
        <f t="shared" si="47"/>
        <v>25.443458980044348</v>
      </c>
      <c r="BQ55" s="262">
        <f t="shared" si="48"/>
        <v>11.613745106568073</v>
      </c>
      <c r="BR55" s="262">
        <f t="shared" si="21"/>
        <v>1.381074168797954</v>
      </c>
      <c r="BS55" s="262">
        <f t="shared" si="22"/>
        <v>4.6894282188399838</v>
      </c>
      <c r="BT55" s="262">
        <f t="shared" si="23"/>
        <v>60.079840319361281</v>
      </c>
      <c r="BU55" s="262">
        <f t="shared" si="49"/>
        <v>110.39053551594705</v>
      </c>
      <c r="BV55" s="262">
        <f t="shared" si="24"/>
        <v>103.20754679361164</v>
      </c>
      <c r="BW55" s="263">
        <f t="shared" si="25"/>
        <v>213.59808230955869</v>
      </c>
      <c r="BX55" s="264">
        <f t="shared" si="26"/>
        <v>-3.362852627078087</v>
      </c>
      <c r="BY55" s="265" t="str">
        <f t="shared" si="50"/>
        <v>○</v>
      </c>
      <c r="BZ55" s="257"/>
      <c r="CA55" s="273">
        <f t="shared" si="27"/>
        <v>42</v>
      </c>
      <c r="CB55" s="274">
        <f t="shared" si="27"/>
        <v>43752</v>
      </c>
      <c r="CC55" s="275">
        <f t="shared" si="27"/>
        <v>0.375</v>
      </c>
      <c r="CD55" s="274">
        <f t="shared" si="27"/>
        <v>43759</v>
      </c>
      <c r="CE55" s="275">
        <f t="shared" si="27"/>
        <v>0.375</v>
      </c>
      <c r="CF55" s="270">
        <f t="shared" si="28"/>
        <v>0.50223099177355246</v>
      </c>
      <c r="CG55" s="270">
        <f t="shared" si="29"/>
        <v>0.40748534932475261</v>
      </c>
      <c r="CH55" s="270">
        <f t="shared" si="30"/>
        <v>1.2252933447043</v>
      </c>
      <c r="CI55" s="270">
        <f t="shared" si="31"/>
        <v>4.1177348837209307</v>
      </c>
      <c r="CJ55" s="270">
        <f t="shared" si="32"/>
        <v>7.4232558139534888</v>
      </c>
      <c r="CK55" s="270">
        <f t="shared" si="33"/>
        <v>2.9302325581395348</v>
      </c>
      <c r="CL55" s="270">
        <f t="shared" si="34"/>
        <v>1.9162790697674419</v>
      </c>
      <c r="CM55" s="270">
        <f t="shared" si="35"/>
        <v>1.0604651162790699</v>
      </c>
      <c r="CN55" s="270">
        <f t="shared" si="36"/>
        <v>0.59069767441860477</v>
      </c>
      <c r="CO55" s="270">
        <f t="shared" si="37"/>
        <v>9.7674418604651148E-2</v>
      </c>
      <c r="CP55" s="270">
        <f t="shared" si="38"/>
        <v>0.13255813953488371</v>
      </c>
      <c r="CQ55" s="271">
        <f t="shared" si="39"/>
        <v>2.7581395348837203</v>
      </c>
      <c r="CR55" s="7"/>
      <c r="CS55" s="7"/>
      <c r="CT55" s="7"/>
      <c r="CU55" s="7"/>
      <c r="CV55" s="7"/>
      <c r="CW55" s="7"/>
      <c r="CX55" s="7"/>
      <c r="CY55" s="7"/>
      <c r="CZ55" s="7"/>
      <c r="DA55" s="7"/>
      <c r="DB55" s="7"/>
      <c r="DC55" s="7"/>
      <c r="DD55" s="7"/>
      <c r="DE55" s="7"/>
    </row>
    <row r="56" spans="1:109" s="252" customFormat="1" ht="15" customHeight="1" thickBot="1">
      <c r="A56" s="126">
        <v>43</v>
      </c>
      <c r="B56" s="250">
        <v>43759</v>
      </c>
      <c r="C56" s="251">
        <v>0.375</v>
      </c>
      <c r="D56" s="250">
        <v>43766</v>
      </c>
      <c r="E56" s="251">
        <v>0.375</v>
      </c>
      <c r="F56" s="88"/>
      <c r="G56" s="88"/>
      <c r="H56" s="88"/>
      <c r="I56" s="228"/>
      <c r="J56" s="26" t="str">
        <f t="shared" si="7"/>
        <v/>
      </c>
      <c r="K56" s="87" t="str">
        <f t="shared" si="40"/>
        <v/>
      </c>
      <c r="L56" s="26">
        <v>10.5</v>
      </c>
      <c r="M56" s="1">
        <v>2.3319999999999999</v>
      </c>
      <c r="N56" s="7">
        <v>7.0000000000000001E-3</v>
      </c>
      <c r="O56" s="1">
        <v>2.2530000000000001</v>
      </c>
      <c r="P56" s="1">
        <v>2E-3</v>
      </c>
      <c r="Q56" s="1">
        <v>1.3620000000000001</v>
      </c>
      <c r="R56" s="1">
        <v>0.01</v>
      </c>
      <c r="S56" s="1">
        <v>0.81299999999999994</v>
      </c>
      <c r="T56" s="260">
        <v>2E-3</v>
      </c>
      <c r="U56" s="1">
        <v>0.24299999999999999</v>
      </c>
      <c r="V56" s="1">
        <v>8.9999999999999993E-3</v>
      </c>
      <c r="W56" s="1">
        <v>6.9000000000000006E-2</v>
      </c>
      <c r="X56" s="260">
        <v>0.01</v>
      </c>
      <c r="Y56" s="1">
        <v>6.3E-2</v>
      </c>
      <c r="Z56" s="1">
        <v>3.0000000000000001E-3</v>
      </c>
      <c r="AA56" s="1">
        <v>1.502</v>
      </c>
      <c r="AB56" s="260">
        <v>0.02</v>
      </c>
      <c r="AC56" s="1">
        <v>1.2390000000000001</v>
      </c>
      <c r="AD56" s="1">
        <v>1.7999999999999999E-2</v>
      </c>
      <c r="AE56" s="1">
        <v>0.7</v>
      </c>
      <c r="AF56" s="1">
        <v>4.0000000000000001E-3</v>
      </c>
      <c r="AG56" s="1">
        <v>0.75800000000000001</v>
      </c>
      <c r="AH56" s="1">
        <v>2.3E-2</v>
      </c>
      <c r="AI56" s="1">
        <v>7.4999999999999997E-2</v>
      </c>
      <c r="AJ56" s="1">
        <v>6.9999999999999999E-4</v>
      </c>
      <c r="AK56" s="1">
        <v>7.3999999999999996E-2</v>
      </c>
      <c r="AL56" s="1">
        <v>1.7999999999999999E-2</v>
      </c>
      <c r="AM56" s="1">
        <v>0.33200000000000002</v>
      </c>
      <c r="AN56" s="1">
        <v>1.4E-2</v>
      </c>
      <c r="AO56" s="1">
        <v>1.147</v>
      </c>
      <c r="AP56" s="1">
        <v>1.6999999999999999E-3</v>
      </c>
      <c r="AQ56" s="253"/>
      <c r="AR56" s="254">
        <f t="shared" si="8"/>
        <v>43</v>
      </c>
      <c r="AS56" s="258">
        <f t="shared" si="9"/>
        <v>43759</v>
      </c>
      <c r="AT56" s="259">
        <f t="shared" si="0"/>
        <v>0.375</v>
      </c>
      <c r="AU56" s="258">
        <f t="shared" si="0"/>
        <v>43766</v>
      </c>
      <c r="AV56" s="256">
        <f t="shared" si="51"/>
        <v>0.375</v>
      </c>
      <c r="AW56" s="26">
        <f t="shared" si="41"/>
        <v>31.651844581263692</v>
      </c>
      <c r="AX56" s="26">
        <f t="shared" si="1"/>
        <v>26.723800308705965</v>
      </c>
      <c r="AY56" s="26">
        <f t="shared" si="42"/>
        <v>70.723352810799923</v>
      </c>
      <c r="AZ56" s="26">
        <f t="shared" si="43"/>
        <v>160.96505120895367</v>
      </c>
      <c r="BA56" s="26">
        <f t="shared" si="44"/>
        <v>57.627673180452682</v>
      </c>
      <c r="BB56" s="26">
        <f t="shared" si="45"/>
        <v>86.429992090369467</v>
      </c>
      <c r="BC56" s="26">
        <f t="shared" si="46"/>
        <v>90.805292497817177</v>
      </c>
      <c r="BD56" s="29">
        <f t="shared" si="10"/>
        <v>107.037271671418</v>
      </c>
      <c r="BE56" s="29">
        <f t="shared" si="11"/>
        <v>24.234139066674953</v>
      </c>
      <c r="BF56" s="29">
        <f t="shared" si="12"/>
        <v>3.5927414444038486</v>
      </c>
      <c r="BG56" s="29">
        <f t="shared" si="13"/>
        <v>5.8764764647117591</v>
      </c>
      <c r="BH56" s="30">
        <f t="shared" si="14"/>
        <v>88.03820929569433</v>
      </c>
      <c r="BI56" s="185">
        <f t="shared" si="15"/>
        <v>56.166839277513517</v>
      </c>
      <c r="BJ56" s="186">
        <f t="shared" si="16"/>
        <v>87.514509550463487</v>
      </c>
      <c r="BK56" s="187"/>
      <c r="BL56" s="266">
        <f t="shared" si="17"/>
        <v>43</v>
      </c>
      <c r="BM56" s="261">
        <f t="shared" si="18"/>
        <v>48.552987716010826</v>
      </c>
      <c r="BN56" s="262">
        <f t="shared" si="19"/>
        <v>36.332849540396708</v>
      </c>
      <c r="BO56" s="262">
        <f t="shared" si="20"/>
        <v>38.420310296191815</v>
      </c>
      <c r="BP56" s="262">
        <f t="shared" si="47"/>
        <v>45.066518847006655</v>
      </c>
      <c r="BQ56" s="262">
        <f t="shared" si="48"/>
        <v>10.56981296215746</v>
      </c>
      <c r="BR56" s="262">
        <f t="shared" si="21"/>
        <v>1.7647058823529411</v>
      </c>
      <c r="BS56" s="262">
        <f t="shared" si="22"/>
        <v>5.1830522418757718</v>
      </c>
      <c r="BT56" s="262">
        <f t="shared" si="23"/>
        <v>74.950099800399201</v>
      </c>
      <c r="BU56" s="262">
        <f t="shared" si="49"/>
        <v>123.30614755259936</v>
      </c>
      <c r="BV56" s="262">
        <f t="shared" si="24"/>
        <v>137.53418973379203</v>
      </c>
      <c r="BW56" s="263">
        <f t="shared" si="25"/>
        <v>260.84033728639139</v>
      </c>
      <c r="BX56" s="264">
        <f t="shared" si="26"/>
        <v>5.4546939822313227</v>
      </c>
      <c r="BY56" s="265" t="str">
        <f t="shared" si="50"/>
        <v>○</v>
      </c>
      <c r="BZ56" s="257"/>
      <c r="CA56" s="273">
        <f t="shared" si="27"/>
        <v>43</v>
      </c>
      <c r="CB56" s="274">
        <f t="shared" si="27"/>
        <v>43759</v>
      </c>
      <c r="CC56" s="275">
        <f t="shared" si="27"/>
        <v>0.375</v>
      </c>
      <c r="CD56" s="274">
        <f t="shared" si="27"/>
        <v>43766</v>
      </c>
      <c r="CE56" s="275">
        <f t="shared" si="27"/>
        <v>0.375</v>
      </c>
      <c r="CF56" s="270">
        <f t="shared" si="28"/>
        <v>0.76085653559779109</v>
      </c>
      <c r="CG56" s="270">
        <f t="shared" si="29"/>
        <v>0.64239472896076666</v>
      </c>
      <c r="CH56" s="270">
        <f t="shared" si="30"/>
        <v>1.7000691718718519</v>
      </c>
      <c r="CI56" s="270">
        <f t="shared" si="31"/>
        <v>3.8693261904761909</v>
      </c>
      <c r="CJ56" s="270">
        <f t="shared" si="32"/>
        <v>5.5357142857142847</v>
      </c>
      <c r="CK56" s="270">
        <f t="shared" si="33"/>
        <v>5.35952380952381</v>
      </c>
      <c r="CL56" s="270">
        <f t="shared" si="34"/>
        <v>3.2190476190476192</v>
      </c>
      <c r="CM56" s="270">
        <f t="shared" si="35"/>
        <v>1.9309523809523805</v>
      </c>
      <c r="CN56" s="270">
        <f t="shared" si="36"/>
        <v>0.55714285714285716</v>
      </c>
      <c r="CO56" s="270">
        <f t="shared" si="37"/>
        <v>0.14047619047619048</v>
      </c>
      <c r="CP56" s="270">
        <f t="shared" si="38"/>
        <v>0.14285714285714285</v>
      </c>
      <c r="CQ56" s="271">
        <f t="shared" si="39"/>
        <v>3.5285714285714285</v>
      </c>
      <c r="CR56" s="7"/>
      <c r="CS56" s="7"/>
      <c r="CT56" s="7"/>
      <c r="CU56" s="7"/>
      <c r="CV56" s="7"/>
      <c r="CW56" s="7"/>
      <c r="CX56" s="7"/>
      <c r="CY56" s="7"/>
      <c r="CZ56" s="7"/>
      <c r="DA56" s="7"/>
      <c r="DB56" s="7"/>
      <c r="DC56" s="7"/>
      <c r="DD56" s="7"/>
      <c r="DE56" s="7"/>
    </row>
    <row r="57" spans="1:109" s="252" customFormat="1" ht="15" customHeight="1" thickBot="1">
      <c r="A57" s="126">
        <v>44</v>
      </c>
      <c r="B57" s="250">
        <v>43766</v>
      </c>
      <c r="C57" s="251">
        <v>0.375</v>
      </c>
      <c r="D57" s="250">
        <v>43773</v>
      </c>
      <c r="E57" s="251">
        <v>0.375</v>
      </c>
      <c r="F57" s="88"/>
      <c r="G57" s="88"/>
      <c r="H57" s="88"/>
      <c r="I57" s="228"/>
      <c r="J57" s="26" t="str">
        <f t="shared" si="7"/>
        <v/>
      </c>
      <c r="K57" s="87" t="str">
        <f t="shared" si="40"/>
        <v/>
      </c>
      <c r="L57" s="26">
        <v>10.9</v>
      </c>
      <c r="M57" s="1">
        <v>3.024</v>
      </c>
      <c r="N57" s="7">
        <v>8.9999999999999993E-3</v>
      </c>
      <c r="O57" s="1">
        <v>2.1080000000000001</v>
      </c>
      <c r="P57" s="1">
        <v>3.0000000000000001E-3</v>
      </c>
      <c r="Q57" s="1">
        <v>1.5209999999999999</v>
      </c>
      <c r="R57" s="1">
        <v>1.0999999999999999E-2</v>
      </c>
      <c r="S57" s="1">
        <v>0.91400000000000003</v>
      </c>
      <c r="T57" s="260">
        <v>3.0000000000000001E-3</v>
      </c>
      <c r="U57" s="1">
        <v>0.23300000000000001</v>
      </c>
      <c r="V57" s="1">
        <v>1.0999999999999999E-2</v>
      </c>
      <c r="W57" s="1">
        <v>0.185</v>
      </c>
      <c r="X57" s="1">
        <v>1.2999999999999999E-2</v>
      </c>
      <c r="Y57" s="1">
        <v>3.4000000000000002E-2</v>
      </c>
      <c r="Z57" s="1">
        <v>1E-3</v>
      </c>
      <c r="AA57" s="1">
        <v>1.321</v>
      </c>
      <c r="AB57" s="1">
        <v>2.1000000000000001E-2</v>
      </c>
      <c r="AC57" s="1">
        <v>0.88700000000000001</v>
      </c>
      <c r="AD57" s="1">
        <v>1.4E-2</v>
      </c>
      <c r="AE57" s="1">
        <v>0.43099999999999999</v>
      </c>
      <c r="AF57" s="1">
        <v>1E-3</v>
      </c>
      <c r="AG57" s="1">
        <v>0.41799999999999998</v>
      </c>
      <c r="AH57" s="1">
        <v>2.1999999999999999E-2</v>
      </c>
      <c r="AI57" s="1">
        <v>8.8999999999999996E-2</v>
      </c>
      <c r="AJ57" s="1">
        <v>5.0000000000000001E-4</v>
      </c>
      <c r="AK57" s="1">
        <v>9.9000000000000005E-2</v>
      </c>
      <c r="AL57" s="1">
        <v>1.7000000000000001E-2</v>
      </c>
      <c r="AM57" s="1">
        <v>0.433</v>
      </c>
      <c r="AN57" s="1">
        <v>1.0999999999999999E-2</v>
      </c>
      <c r="AO57" s="1">
        <v>1.506</v>
      </c>
      <c r="AP57" s="1">
        <v>1.5E-3</v>
      </c>
      <c r="AQ57" s="253"/>
      <c r="AR57" s="254">
        <f t="shared" si="8"/>
        <v>44</v>
      </c>
      <c r="AS57" s="258">
        <f t="shared" si="9"/>
        <v>43766</v>
      </c>
      <c r="AT57" s="259">
        <f t="shared" si="0"/>
        <v>0.375</v>
      </c>
      <c r="AU57" s="258">
        <f t="shared" si="0"/>
        <v>43773</v>
      </c>
      <c r="AV57" s="256">
        <f t="shared" si="51"/>
        <v>0.375</v>
      </c>
      <c r="AW57" s="26">
        <f t="shared" si="41"/>
        <v>22.802071335384802</v>
      </c>
      <c r="AX57" s="26">
        <f t="shared" si="1"/>
        <v>15.90450785534739</v>
      </c>
      <c r="AY57" s="26">
        <f t="shared" si="42"/>
        <v>52.923745810742595</v>
      </c>
      <c r="AZ57" s="26">
        <f t="shared" si="43"/>
        <v>202.53158119571185</v>
      </c>
      <c r="BA57" s="26">
        <f t="shared" si="44"/>
        <v>71.987691179251499</v>
      </c>
      <c r="BB57" s="26">
        <f t="shared" si="45"/>
        <v>77.858114036061068</v>
      </c>
      <c r="BC57" s="26">
        <f t="shared" si="46"/>
        <v>97.695423195869608</v>
      </c>
      <c r="BD57" s="29">
        <f t="shared" si="10"/>
        <v>115.82314530401352</v>
      </c>
      <c r="BE57" s="29">
        <f t="shared" si="11"/>
        <v>22.147642972014161</v>
      </c>
      <c r="BF57" s="29">
        <f t="shared" si="12"/>
        <v>10.089396747929326</v>
      </c>
      <c r="BG57" s="29">
        <f t="shared" si="13"/>
        <v>3.1134542737349005</v>
      </c>
      <c r="BH57" s="30">
        <f t="shared" si="14"/>
        <v>74.392499404860004</v>
      </c>
      <c r="BI57" s="185">
        <f t="shared" si="15"/>
        <v>70.652631260898488</v>
      </c>
      <c r="BJ57" s="186">
        <f t="shared" si="16"/>
        <v>73.913888840234776</v>
      </c>
      <c r="BK57" s="187"/>
      <c r="BL57" s="266">
        <f t="shared" si="17"/>
        <v>44</v>
      </c>
      <c r="BM57" s="261">
        <f t="shared" si="18"/>
        <v>62.960649594003748</v>
      </c>
      <c r="BN57" s="262">
        <f t="shared" si="19"/>
        <v>33.994517013384936</v>
      </c>
      <c r="BO57" s="262">
        <f t="shared" si="20"/>
        <v>42.905500705218614</v>
      </c>
      <c r="BP57" s="262">
        <f t="shared" si="47"/>
        <v>50.665188470066518</v>
      </c>
      <c r="BQ57" s="262">
        <f t="shared" si="48"/>
        <v>10.134841235319705</v>
      </c>
      <c r="BR57" s="262">
        <f t="shared" si="21"/>
        <v>4.7314578005115084</v>
      </c>
      <c r="BS57" s="262">
        <f t="shared" si="22"/>
        <v>2.7972027972027975</v>
      </c>
      <c r="BT57" s="262">
        <f t="shared" si="23"/>
        <v>65.9181636726547</v>
      </c>
      <c r="BU57" s="262">
        <f t="shared" si="49"/>
        <v>139.86066731260729</v>
      </c>
      <c r="BV57" s="262">
        <f t="shared" si="24"/>
        <v>134.24685397575524</v>
      </c>
      <c r="BW57" s="263">
        <f t="shared" si="25"/>
        <v>274.10752128836253</v>
      </c>
      <c r="BX57" s="264">
        <f t="shared" si="26"/>
        <v>-2.0480333084134115</v>
      </c>
      <c r="BY57" s="265" t="str">
        <f t="shared" si="50"/>
        <v>○</v>
      </c>
      <c r="BZ57" s="257"/>
      <c r="CA57" s="273">
        <f t="shared" si="27"/>
        <v>44</v>
      </c>
      <c r="CB57" s="274">
        <f t="shared" si="27"/>
        <v>43766</v>
      </c>
      <c r="CC57" s="275">
        <f t="shared" si="27"/>
        <v>0.375</v>
      </c>
      <c r="CD57" s="274">
        <f t="shared" si="27"/>
        <v>43773</v>
      </c>
      <c r="CE57" s="275">
        <f t="shared" si="27"/>
        <v>0.375</v>
      </c>
      <c r="CF57" s="270">
        <f t="shared" si="28"/>
        <v>0.54812303138138052</v>
      </c>
      <c r="CG57" s="270">
        <f t="shared" si="29"/>
        <v>0.3823173311791972</v>
      </c>
      <c r="CH57" s="270">
        <f t="shared" si="30"/>
        <v>1.2721968789223741</v>
      </c>
      <c r="CI57" s="270">
        <f t="shared" si="31"/>
        <v>4.8685149082568815</v>
      </c>
      <c r="CJ57" s="270">
        <f t="shared" si="32"/>
        <v>6.9151376146788985</v>
      </c>
      <c r="CK57" s="270">
        <f t="shared" si="33"/>
        <v>4.8279816513761471</v>
      </c>
      <c r="CL57" s="270">
        <f t="shared" si="34"/>
        <v>3.4633027522935782</v>
      </c>
      <c r="CM57" s="270">
        <f t="shared" si="35"/>
        <v>2.0894495412844041</v>
      </c>
      <c r="CN57" s="270">
        <f t="shared" si="36"/>
        <v>0.50917431192660556</v>
      </c>
      <c r="CO57" s="270">
        <f t="shared" si="37"/>
        <v>0.39449541284403666</v>
      </c>
      <c r="CP57" s="270">
        <f t="shared" si="38"/>
        <v>7.5688073394495431E-2</v>
      </c>
      <c r="CQ57" s="271">
        <f t="shared" si="39"/>
        <v>2.9816513761467891</v>
      </c>
      <c r="CR57" s="7"/>
      <c r="CS57" s="7"/>
      <c r="CT57" s="7"/>
      <c r="CU57" s="7"/>
      <c r="CV57" s="7"/>
      <c r="CW57" s="7"/>
      <c r="CX57" s="7"/>
      <c r="CY57" s="7"/>
      <c r="CZ57" s="7"/>
      <c r="DA57" s="7"/>
      <c r="DB57" s="7"/>
      <c r="DC57" s="7"/>
      <c r="DD57" s="7"/>
      <c r="DE57" s="7"/>
    </row>
    <row r="58" spans="1:109" s="252" customFormat="1" ht="15" customHeight="1" thickBot="1">
      <c r="A58" s="126">
        <v>45</v>
      </c>
      <c r="B58" s="250">
        <v>43773</v>
      </c>
      <c r="C58" s="251">
        <v>0.375</v>
      </c>
      <c r="D58" s="250">
        <v>43780</v>
      </c>
      <c r="E58" s="251">
        <v>0.375</v>
      </c>
      <c r="F58" s="88"/>
      <c r="G58" s="88"/>
      <c r="H58" s="88"/>
      <c r="I58" s="228"/>
      <c r="J58" s="26" t="str">
        <f t="shared" si="7"/>
        <v/>
      </c>
      <c r="K58" s="87" t="str">
        <f t="shared" si="40"/>
        <v/>
      </c>
      <c r="L58" s="26">
        <v>10.8</v>
      </c>
      <c r="M58" s="1">
        <v>2.3690000000000002</v>
      </c>
      <c r="N58" s="7">
        <v>5.0000000000000001E-3</v>
      </c>
      <c r="O58" s="1">
        <v>1.8560000000000001</v>
      </c>
      <c r="P58" s="1">
        <v>4.0000000000000001E-3</v>
      </c>
      <c r="Q58" s="1">
        <v>1.2849999999999999</v>
      </c>
      <c r="R58" s="1">
        <v>8.9999999999999993E-3</v>
      </c>
      <c r="S58" s="1">
        <v>0.44800000000000001</v>
      </c>
      <c r="T58" s="260">
        <v>4.0000000000000001E-3</v>
      </c>
      <c r="U58" s="1">
        <v>0.309</v>
      </c>
      <c r="V58" s="1">
        <v>1.2999999999999999E-2</v>
      </c>
      <c r="W58" s="1">
        <v>0.105</v>
      </c>
      <c r="X58" s="1">
        <v>1.4E-2</v>
      </c>
      <c r="Y58" s="1">
        <v>7.8E-2</v>
      </c>
      <c r="Z58" s="260">
        <v>0</v>
      </c>
      <c r="AA58" s="1">
        <v>1.5469999999999999</v>
      </c>
      <c r="AB58" s="1">
        <v>1.9E-2</v>
      </c>
      <c r="AC58" s="1">
        <v>0.68100000000000005</v>
      </c>
      <c r="AD58" s="1">
        <v>1.6E-2</v>
      </c>
      <c r="AE58" s="1">
        <v>0.30299999999999999</v>
      </c>
      <c r="AF58" s="260">
        <v>0</v>
      </c>
      <c r="AG58" s="1">
        <v>0.30299999999999999</v>
      </c>
      <c r="AH58" s="1">
        <v>2.3E-2</v>
      </c>
      <c r="AI58" s="1">
        <v>8.1000000000000003E-2</v>
      </c>
      <c r="AJ58" s="1">
        <v>6.9999999999999999E-4</v>
      </c>
      <c r="AK58" s="1">
        <v>0.107</v>
      </c>
      <c r="AL58" s="1">
        <v>1.9E-2</v>
      </c>
      <c r="AM58" s="1">
        <v>0.36099999999999999</v>
      </c>
      <c r="AN58" s="1">
        <v>1.4999999999999999E-2</v>
      </c>
      <c r="AO58" s="1">
        <v>1.1890000000000001</v>
      </c>
      <c r="AP58" s="1">
        <v>1.4E-3</v>
      </c>
      <c r="AQ58" s="253"/>
      <c r="AR58" s="254">
        <f t="shared" si="8"/>
        <v>45</v>
      </c>
      <c r="AS58" s="258">
        <f t="shared" si="9"/>
        <v>43773</v>
      </c>
      <c r="AT58" s="259">
        <f t="shared" si="0"/>
        <v>0.375</v>
      </c>
      <c r="AU58" s="258">
        <f t="shared" si="0"/>
        <v>43780</v>
      </c>
      <c r="AV58" s="256">
        <f t="shared" si="51"/>
        <v>0.375</v>
      </c>
      <c r="AW58" s="26">
        <f t="shared" si="41"/>
        <v>18.145487773845051</v>
      </c>
      <c r="AX58" s="26">
        <f t="shared" si="1"/>
        <v>11.310899675679547</v>
      </c>
      <c r="AY58" s="26">
        <f t="shared" si="42"/>
        <v>40.876560622681907</v>
      </c>
      <c r="AZ58" s="26">
        <f t="shared" si="43"/>
        <v>162.69144699022749</v>
      </c>
      <c r="BA58" s="26">
        <f t="shared" si="44"/>
        <v>56.966710620676892</v>
      </c>
      <c r="BB58" s="26">
        <f t="shared" si="45"/>
        <v>69.134607918675002</v>
      </c>
      <c r="BC58" s="26">
        <f t="shared" si="46"/>
        <v>83.32027372930051</v>
      </c>
      <c r="BD58" s="29">
        <f t="shared" si="10"/>
        <v>56.972160630697218</v>
      </c>
      <c r="BE58" s="29">
        <f t="shared" si="11"/>
        <v>29.80361832036473</v>
      </c>
      <c r="BF58" s="29">
        <f t="shared" si="12"/>
        <v>5.3874206687505914</v>
      </c>
      <c r="BG58" s="29">
        <f t="shared" si="13"/>
        <v>7.4272133095662509</v>
      </c>
      <c r="BH58" s="30">
        <f t="shared" si="14"/>
        <v>88.24942707178235</v>
      </c>
      <c r="BI58" s="185">
        <f t="shared" si="15"/>
        <v>55.170148508325305</v>
      </c>
      <c r="BJ58" s="186">
        <f t="shared" si="16"/>
        <v>87.605370879879274</v>
      </c>
      <c r="BK58" s="187"/>
      <c r="BL58" s="266">
        <f t="shared" si="17"/>
        <v>45</v>
      </c>
      <c r="BM58" s="261">
        <f t="shared" si="18"/>
        <v>49.323339579429522</v>
      </c>
      <c r="BN58" s="262">
        <f t="shared" si="19"/>
        <v>29.930656345750688</v>
      </c>
      <c r="BO58" s="262">
        <f t="shared" si="20"/>
        <v>36.248236953455567</v>
      </c>
      <c r="BP58" s="262">
        <f t="shared" si="47"/>
        <v>24.833702882483372</v>
      </c>
      <c r="BQ58" s="262">
        <f t="shared" si="48"/>
        <v>13.440626359286647</v>
      </c>
      <c r="BR58" s="262">
        <f t="shared" si="21"/>
        <v>2.6854219948849103</v>
      </c>
      <c r="BS58" s="262">
        <f t="shared" si="22"/>
        <v>6.4171122994652414</v>
      </c>
      <c r="BT58" s="262">
        <f t="shared" si="23"/>
        <v>77.19560878243513</v>
      </c>
      <c r="BU58" s="262">
        <f t="shared" si="49"/>
        <v>115.50223287863577</v>
      </c>
      <c r="BV58" s="262">
        <f t="shared" si="24"/>
        <v>124.5724723185553</v>
      </c>
      <c r="BW58" s="263">
        <f t="shared" si="25"/>
        <v>240.07470519719107</v>
      </c>
      <c r="BX58" s="264">
        <f t="shared" si="26"/>
        <v>3.7780904208419108</v>
      </c>
      <c r="BY58" s="265" t="str">
        <f t="shared" si="50"/>
        <v>○</v>
      </c>
      <c r="BZ58" s="257"/>
      <c r="CA58" s="273">
        <f t="shared" si="27"/>
        <v>45</v>
      </c>
      <c r="CB58" s="274">
        <f t="shared" si="27"/>
        <v>43773</v>
      </c>
      <c r="CC58" s="275">
        <f t="shared" si="27"/>
        <v>0.375</v>
      </c>
      <c r="CD58" s="274">
        <f t="shared" si="27"/>
        <v>43780</v>
      </c>
      <c r="CE58" s="275">
        <f t="shared" si="27"/>
        <v>0.375</v>
      </c>
      <c r="CF58" s="270">
        <f t="shared" si="28"/>
        <v>0.43618667875401956</v>
      </c>
      <c r="CG58" s="270">
        <f t="shared" si="29"/>
        <v>0.27189479967388763</v>
      </c>
      <c r="CH58" s="270">
        <f t="shared" si="30"/>
        <v>0.98260302721621451</v>
      </c>
      <c r="CI58" s="270">
        <f t="shared" si="31"/>
        <v>3.9108258101851856</v>
      </c>
      <c r="CJ58" s="270">
        <f t="shared" si="32"/>
        <v>5.4722222222222223</v>
      </c>
      <c r="CK58" s="270">
        <f t="shared" si="33"/>
        <v>4.2870370370370363</v>
      </c>
      <c r="CL58" s="270">
        <f t="shared" si="34"/>
        <v>2.9537037037037033</v>
      </c>
      <c r="CM58" s="270">
        <f t="shared" si="35"/>
        <v>1.0277777777777779</v>
      </c>
      <c r="CN58" s="270">
        <f t="shared" si="36"/>
        <v>0.68518518518518512</v>
      </c>
      <c r="CO58" s="270">
        <f t="shared" si="37"/>
        <v>0.21064814814814811</v>
      </c>
      <c r="CP58" s="270">
        <f t="shared" si="38"/>
        <v>0.18055555555555555</v>
      </c>
      <c r="CQ58" s="271">
        <f t="shared" si="39"/>
        <v>3.5370370370370363</v>
      </c>
      <c r="CR58" s="7"/>
      <c r="CS58" s="7"/>
      <c r="CT58" s="7"/>
      <c r="CU58" s="7"/>
      <c r="CV58" s="7"/>
      <c r="CW58" s="7"/>
      <c r="CX58" s="7"/>
      <c r="CY58" s="7"/>
      <c r="CZ58" s="7"/>
      <c r="DA58" s="7"/>
      <c r="DB58" s="7"/>
      <c r="DC58" s="7"/>
      <c r="DD58" s="7"/>
      <c r="DE58" s="7"/>
    </row>
    <row r="59" spans="1:109" s="252" customFormat="1" ht="15" customHeight="1" thickBot="1">
      <c r="A59" s="126">
        <v>46</v>
      </c>
      <c r="B59" s="250">
        <v>43780</v>
      </c>
      <c r="C59" s="251">
        <v>0.375</v>
      </c>
      <c r="D59" s="250">
        <v>43787</v>
      </c>
      <c r="E59" s="251">
        <v>0.375</v>
      </c>
      <c r="F59" s="88"/>
      <c r="G59" s="88"/>
      <c r="H59" s="88"/>
      <c r="I59" s="228"/>
      <c r="J59" s="26" t="str">
        <f t="shared" si="7"/>
        <v/>
      </c>
      <c r="K59" s="87" t="str">
        <f t="shared" si="40"/>
        <v/>
      </c>
      <c r="L59" s="26">
        <v>10.95</v>
      </c>
      <c r="M59" s="1">
        <v>3.4350000000000001</v>
      </c>
      <c r="N59" s="7">
        <v>6.0000000000000001E-3</v>
      </c>
      <c r="O59" s="1">
        <v>1.4119999999999999</v>
      </c>
      <c r="P59" s="1">
        <v>3.0000000000000001E-3</v>
      </c>
      <c r="Q59" s="1">
        <v>7.3789999999999996</v>
      </c>
      <c r="R59" s="1">
        <v>0.01</v>
      </c>
      <c r="S59" s="1">
        <v>1.5880000000000001</v>
      </c>
      <c r="T59" s="260">
        <v>1E-3</v>
      </c>
      <c r="U59" s="260">
        <v>0.46</v>
      </c>
      <c r="V59" s="1">
        <v>1.4E-2</v>
      </c>
      <c r="W59" s="1">
        <v>1.099</v>
      </c>
      <c r="X59" s="1">
        <v>1.2E-2</v>
      </c>
      <c r="Y59" s="1">
        <v>4.1000000000000002E-2</v>
      </c>
      <c r="Z59" s="1">
        <v>4.0000000000000001E-3</v>
      </c>
      <c r="AA59" s="1">
        <v>2.669</v>
      </c>
      <c r="AB59" s="1">
        <v>1.9E-2</v>
      </c>
      <c r="AC59" s="1">
        <v>4.1340000000000003</v>
      </c>
      <c r="AD59" s="1">
        <v>1.7000000000000001E-2</v>
      </c>
      <c r="AE59" s="1">
        <v>2.262</v>
      </c>
      <c r="AF59" s="1">
        <v>5.0000000000000001E-3</v>
      </c>
      <c r="AG59" s="1">
        <v>0.59899999999999998</v>
      </c>
      <c r="AH59" s="1">
        <v>2.3E-2</v>
      </c>
      <c r="AI59" s="1">
        <v>9.6000000000000002E-2</v>
      </c>
      <c r="AJ59" s="1">
        <v>8.0000000000000004E-4</v>
      </c>
      <c r="AK59" s="1">
        <v>0.113</v>
      </c>
      <c r="AL59" s="1">
        <v>0.02</v>
      </c>
      <c r="AM59" s="1">
        <v>0.26100000000000001</v>
      </c>
      <c r="AN59" s="1">
        <v>1.4999999999999999E-2</v>
      </c>
      <c r="AO59" s="1">
        <v>1.135</v>
      </c>
      <c r="AP59" s="1">
        <v>1.4E-3</v>
      </c>
      <c r="AQ59" s="253"/>
      <c r="AR59" s="254">
        <f t="shared" si="8"/>
        <v>46</v>
      </c>
      <c r="AS59" s="258">
        <f t="shared" si="9"/>
        <v>43780</v>
      </c>
      <c r="AT59" s="259">
        <f t="shared" si="0"/>
        <v>0.375</v>
      </c>
      <c r="AU59" s="258">
        <f t="shared" si="0"/>
        <v>43787</v>
      </c>
      <c r="AV59" s="256">
        <f t="shared" si="51"/>
        <v>0.375</v>
      </c>
      <c r="AW59" s="26">
        <f t="shared" si="41"/>
        <v>100.06112998249762</v>
      </c>
      <c r="AX59" s="26">
        <f t="shared" si="1"/>
        <v>83.098984623926484</v>
      </c>
      <c r="AY59" s="26">
        <f t="shared" si="42"/>
        <v>52.939698977916024</v>
      </c>
      <c r="AZ59" s="26">
        <f t="shared" si="43"/>
        <v>155.51438204294871</v>
      </c>
      <c r="BA59" s="26">
        <f t="shared" si="44"/>
        <v>81.498720833725514</v>
      </c>
      <c r="BB59" s="26">
        <f t="shared" si="45"/>
        <v>51.877035593758272</v>
      </c>
      <c r="BC59" s="26">
        <f t="shared" si="46"/>
        <v>474.58958852586773</v>
      </c>
      <c r="BD59" s="29">
        <f t="shared" si="10"/>
        <v>200.84743188652314</v>
      </c>
      <c r="BE59" s="29">
        <f t="shared" si="11"/>
        <v>44.291641591241785</v>
      </c>
      <c r="BF59" s="29">
        <f t="shared" si="12"/>
        <v>63.471487463359374</v>
      </c>
      <c r="BG59" s="29">
        <f t="shared" si="13"/>
        <v>3.4749027496811555</v>
      </c>
      <c r="BH59" s="30">
        <f t="shared" si="14"/>
        <v>150.95380016223262</v>
      </c>
      <c r="BI59" s="185">
        <f t="shared" si="15"/>
        <v>78.828820678605453</v>
      </c>
      <c r="BJ59" s="186">
        <f t="shared" si="16"/>
        <v>149.99665778744588</v>
      </c>
      <c r="BK59" s="187"/>
      <c r="BL59" s="266">
        <f t="shared" si="17"/>
        <v>46</v>
      </c>
      <c r="BM59" s="261">
        <f t="shared" si="18"/>
        <v>71.517801374141158</v>
      </c>
      <c r="BN59" s="262">
        <f t="shared" si="19"/>
        <v>22.77052088372843</v>
      </c>
      <c r="BO59" s="262">
        <f t="shared" si="20"/>
        <v>208.15232722143864</v>
      </c>
      <c r="BP59" s="262">
        <f t="shared" si="47"/>
        <v>88.026607538802665</v>
      </c>
      <c r="BQ59" s="262">
        <f t="shared" si="48"/>
        <v>20.008699434536755</v>
      </c>
      <c r="BR59" s="262">
        <f t="shared" si="21"/>
        <v>28.107416879795394</v>
      </c>
      <c r="BS59" s="262">
        <f t="shared" si="22"/>
        <v>3.3730974907445499</v>
      </c>
      <c r="BT59" s="262">
        <f t="shared" si="23"/>
        <v>133.18363273453093</v>
      </c>
      <c r="BU59" s="262">
        <f t="shared" si="49"/>
        <v>302.44064947930826</v>
      </c>
      <c r="BV59" s="262">
        <f t="shared" si="24"/>
        <v>272.69945407841033</v>
      </c>
      <c r="BW59" s="263">
        <f t="shared" si="25"/>
        <v>575.14010355771859</v>
      </c>
      <c r="BX59" s="264">
        <f t="shared" si="26"/>
        <v>-5.1711218217828971</v>
      </c>
      <c r="BY59" s="265" t="str">
        <f t="shared" si="50"/>
        <v>○</v>
      </c>
      <c r="BZ59" s="257"/>
      <c r="CA59" s="273">
        <f t="shared" si="27"/>
        <v>46</v>
      </c>
      <c r="CB59" s="274">
        <f t="shared" si="27"/>
        <v>43780</v>
      </c>
      <c r="CC59" s="275">
        <f t="shared" si="27"/>
        <v>0.375</v>
      </c>
      <c r="CD59" s="274">
        <f t="shared" si="27"/>
        <v>43787</v>
      </c>
      <c r="CE59" s="275">
        <f t="shared" si="27"/>
        <v>0.375</v>
      </c>
      <c r="CF59" s="270">
        <f t="shared" si="28"/>
        <v>2.4052994608582732</v>
      </c>
      <c r="CG59" s="270">
        <f t="shared" si="29"/>
        <v>1.9975583220853323</v>
      </c>
      <c r="CH59" s="270">
        <f t="shared" si="30"/>
        <v>1.2725803659408388</v>
      </c>
      <c r="CI59" s="270">
        <f t="shared" si="31"/>
        <v>3.7383013698630143</v>
      </c>
      <c r="CJ59" s="270">
        <f t="shared" si="32"/>
        <v>7.8287671232876725</v>
      </c>
      <c r="CK59" s="270">
        <f t="shared" si="33"/>
        <v>3.2168949771689506</v>
      </c>
      <c r="CL59" s="270">
        <f t="shared" si="34"/>
        <v>16.824200913242013</v>
      </c>
      <c r="CM59" s="270">
        <f t="shared" si="35"/>
        <v>3.6232876712328772</v>
      </c>
      <c r="CN59" s="270">
        <f t="shared" si="36"/>
        <v>1.0182648401826486</v>
      </c>
      <c r="CO59" s="270">
        <f t="shared" si="37"/>
        <v>2.4817351598173518</v>
      </c>
      <c r="CP59" s="270">
        <f t="shared" si="38"/>
        <v>8.4474885844748882E-2</v>
      </c>
      <c r="CQ59" s="271">
        <f t="shared" si="39"/>
        <v>6.0502283105022832</v>
      </c>
      <c r="CR59" s="7"/>
      <c r="CS59" s="7"/>
      <c r="CT59" s="7"/>
      <c r="CU59" s="7"/>
      <c r="CV59" s="7"/>
      <c r="CW59" s="7"/>
      <c r="CX59" s="7"/>
      <c r="CY59" s="7"/>
      <c r="CZ59" s="7"/>
      <c r="DA59" s="7"/>
      <c r="DB59" s="7"/>
      <c r="DC59" s="7"/>
      <c r="DD59" s="7"/>
      <c r="DE59" s="7"/>
    </row>
    <row r="60" spans="1:109" s="252" customFormat="1" ht="15" customHeight="1" thickBot="1">
      <c r="A60" s="126">
        <v>47</v>
      </c>
      <c r="B60" s="250">
        <v>43787</v>
      </c>
      <c r="C60" s="251">
        <v>0.375</v>
      </c>
      <c r="D60" s="250">
        <v>43794</v>
      </c>
      <c r="E60" s="251">
        <v>0.375</v>
      </c>
      <c r="F60" s="88"/>
      <c r="G60" s="88"/>
      <c r="H60" s="88"/>
      <c r="I60" s="228"/>
      <c r="J60" s="26" t="str">
        <f t="shared" si="7"/>
        <v/>
      </c>
      <c r="K60" s="87" t="str">
        <f t="shared" si="40"/>
        <v/>
      </c>
      <c r="L60" s="26">
        <v>10.7</v>
      </c>
      <c r="M60" s="1">
        <v>2.8610000000000002</v>
      </c>
      <c r="N60" s="7">
        <v>3.0000000000000001E-3</v>
      </c>
      <c r="O60" s="1">
        <v>1.359</v>
      </c>
      <c r="P60" s="1">
        <v>4.0000000000000001E-3</v>
      </c>
      <c r="Q60" s="1">
        <v>1.8109999999999999</v>
      </c>
      <c r="R60" s="1">
        <v>8.9999999999999993E-3</v>
      </c>
      <c r="S60" s="1">
        <v>0.35699999999999998</v>
      </c>
      <c r="T60" s="260">
        <v>3.0000000000000001E-3</v>
      </c>
      <c r="U60" s="1">
        <v>0.25600000000000001</v>
      </c>
      <c r="V60" s="1">
        <v>1.0999999999999999E-2</v>
      </c>
      <c r="W60" s="1">
        <v>0.39400000000000002</v>
      </c>
      <c r="X60" s="1">
        <v>1.2E-2</v>
      </c>
      <c r="Y60" s="1">
        <v>6.6000000000000003E-2</v>
      </c>
      <c r="Z60" s="1">
        <v>2E-3</v>
      </c>
      <c r="AA60" s="1">
        <v>1.8859999999999999</v>
      </c>
      <c r="AB60" s="1">
        <v>1.9E-2</v>
      </c>
      <c r="AC60" s="1">
        <v>1.2989999999999999</v>
      </c>
      <c r="AD60" s="1">
        <v>1.4999999999999999E-2</v>
      </c>
      <c r="AE60" s="1">
        <v>0.61799999999999999</v>
      </c>
      <c r="AF60" s="1">
        <v>1E-3</v>
      </c>
      <c r="AG60" s="1">
        <v>0.42099999999999999</v>
      </c>
      <c r="AH60" s="1">
        <v>2.1999999999999999E-2</v>
      </c>
      <c r="AI60" s="1">
        <v>0.10299999999999999</v>
      </c>
      <c r="AJ60" s="1">
        <v>5.9999999999999995E-4</v>
      </c>
      <c r="AK60" s="1">
        <v>0.15</v>
      </c>
      <c r="AL60" s="1">
        <v>2.5000000000000001E-2</v>
      </c>
      <c r="AM60" s="1">
        <v>0.40699999999999997</v>
      </c>
      <c r="AN60" s="1">
        <v>1.2999999999999999E-2</v>
      </c>
      <c r="AO60" s="1">
        <v>1.208</v>
      </c>
      <c r="AP60" s="1">
        <v>1.5E-3</v>
      </c>
      <c r="AQ60" s="253"/>
      <c r="AR60" s="254">
        <f t="shared" si="8"/>
        <v>47</v>
      </c>
      <c r="AS60" s="258">
        <f t="shared" si="9"/>
        <v>43787</v>
      </c>
      <c r="AT60" s="259">
        <f t="shared" si="0"/>
        <v>0.375</v>
      </c>
      <c r="AU60" s="258">
        <f t="shared" si="0"/>
        <v>43794</v>
      </c>
      <c r="AV60" s="256">
        <f t="shared" si="51"/>
        <v>0.375</v>
      </c>
      <c r="AW60" s="26">
        <f t="shared" si="41"/>
        <v>34.270831509122999</v>
      </c>
      <c r="AX60" s="26">
        <f t="shared" si="1"/>
        <v>23.247682390690681</v>
      </c>
      <c r="AY60" s="26">
        <f t="shared" si="42"/>
        <v>52.26526765353335</v>
      </c>
      <c r="AZ60" s="26">
        <f t="shared" si="43"/>
        <v>169.52203825351762</v>
      </c>
      <c r="BA60" s="26">
        <f t="shared" si="44"/>
        <v>69.514575197355242</v>
      </c>
      <c r="BB60" s="26">
        <f t="shared" si="45"/>
        <v>51.054472673234791</v>
      </c>
      <c r="BC60" s="26">
        <f t="shared" si="46"/>
        <v>118.76672422656631</v>
      </c>
      <c r="BD60" s="29">
        <f t="shared" si="10"/>
        <v>45.848270717201657</v>
      </c>
      <c r="BE60" s="29">
        <f t="shared" si="11"/>
        <v>24.899082494217318</v>
      </c>
      <c r="BF60" s="29">
        <f t="shared" si="12"/>
        <v>22.826684513707963</v>
      </c>
      <c r="BG60" s="29">
        <f t="shared" si="13"/>
        <v>6.1510781686702538</v>
      </c>
      <c r="BH60" s="30">
        <f t="shared" si="14"/>
        <v>108.83606618538624</v>
      </c>
      <c r="BI60" s="185">
        <f t="shared" si="15"/>
        <v>68.013658504603825</v>
      </c>
      <c r="BJ60" s="186">
        <f t="shared" si="16"/>
        <v>108.29799701268621</v>
      </c>
      <c r="BK60" s="187"/>
      <c r="BL60" s="266">
        <f t="shared" si="17"/>
        <v>47</v>
      </c>
      <c r="BM60" s="261">
        <f t="shared" si="18"/>
        <v>59.566937330834897</v>
      </c>
      <c r="BN60" s="262">
        <f t="shared" si="19"/>
        <v>21.915820029027579</v>
      </c>
      <c r="BO60" s="262">
        <f t="shared" si="20"/>
        <v>51.08603667136812</v>
      </c>
      <c r="BP60" s="262">
        <f t="shared" si="47"/>
        <v>19.789356984478935</v>
      </c>
      <c r="BQ60" s="262">
        <f t="shared" si="48"/>
        <v>11.135276207046543</v>
      </c>
      <c r="BR60" s="262">
        <f t="shared" si="21"/>
        <v>10.076726342710996</v>
      </c>
      <c r="BS60" s="262">
        <f t="shared" si="22"/>
        <v>5.4298642533936654</v>
      </c>
      <c r="BT60" s="262">
        <f t="shared" si="23"/>
        <v>94.111776447105797</v>
      </c>
      <c r="BU60" s="262">
        <f t="shared" si="49"/>
        <v>132.5687940312306</v>
      </c>
      <c r="BV60" s="262">
        <f t="shared" si="24"/>
        <v>140.54300023473593</v>
      </c>
      <c r="BW60" s="263">
        <f t="shared" si="25"/>
        <v>273.11179426596652</v>
      </c>
      <c r="BX60" s="264">
        <f t="shared" si="26"/>
        <v>2.9197590037945234</v>
      </c>
      <c r="BY60" s="265" t="str">
        <f t="shared" si="50"/>
        <v>○</v>
      </c>
      <c r="BZ60" s="257"/>
      <c r="CA60" s="273">
        <f t="shared" si="27"/>
        <v>47</v>
      </c>
      <c r="CB60" s="274">
        <f t="shared" si="27"/>
        <v>43787</v>
      </c>
      <c r="CC60" s="275">
        <f t="shared" si="27"/>
        <v>0.375</v>
      </c>
      <c r="CD60" s="274">
        <f t="shared" si="27"/>
        <v>43794</v>
      </c>
      <c r="CE60" s="275">
        <f t="shared" si="27"/>
        <v>0.375</v>
      </c>
      <c r="CF60" s="270">
        <f t="shared" si="28"/>
        <v>0.82381252906575153</v>
      </c>
      <c r="CG60" s="270">
        <f t="shared" si="29"/>
        <v>0.55883476361213991</v>
      </c>
      <c r="CH60" s="270">
        <f t="shared" si="30"/>
        <v>1.2563681834359306</v>
      </c>
      <c r="CI60" s="270">
        <f t="shared" si="31"/>
        <v>4.0750216121495324</v>
      </c>
      <c r="CJ60" s="270">
        <f t="shared" si="32"/>
        <v>6.6775700934579447</v>
      </c>
      <c r="CK60" s="270">
        <f t="shared" si="33"/>
        <v>3.1658878504672892</v>
      </c>
      <c r="CL60" s="270">
        <f t="shared" si="34"/>
        <v>4.2102803738317762</v>
      </c>
      <c r="CM60" s="270">
        <f t="shared" si="35"/>
        <v>0.8271028037383179</v>
      </c>
      <c r="CN60" s="270">
        <f t="shared" si="36"/>
        <v>0.57242990654205606</v>
      </c>
      <c r="CO60" s="270">
        <f t="shared" si="37"/>
        <v>0.89252336448598146</v>
      </c>
      <c r="CP60" s="270">
        <f t="shared" si="38"/>
        <v>0.14953271028037388</v>
      </c>
      <c r="CQ60" s="271">
        <f t="shared" si="39"/>
        <v>4.3621495327102799</v>
      </c>
      <c r="CR60" s="7"/>
      <c r="CS60" s="7"/>
      <c r="CT60" s="7"/>
      <c r="CU60" s="7"/>
      <c r="CV60" s="7"/>
      <c r="CW60" s="7"/>
      <c r="CX60" s="7"/>
      <c r="CY60" s="7"/>
      <c r="CZ60" s="7"/>
      <c r="DA60" s="7"/>
      <c r="DB60" s="7"/>
      <c r="DC60" s="7"/>
      <c r="DD60" s="7"/>
      <c r="DE60" s="7"/>
    </row>
    <row r="61" spans="1:109" s="252" customFormat="1" ht="15" customHeight="1" thickBot="1">
      <c r="A61" s="126">
        <v>48</v>
      </c>
      <c r="B61" s="250">
        <v>43794</v>
      </c>
      <c r="C61" s="251">
        <v>0.375</v>
      </c>
      <c r="D61" s="250">
        <v>43801</v>
      </c>
      <c r="E61" s="251">
        <v>0.375</v>
      </c>
      <c r="F61" s="88"/>
      <c r="G61" s="88"/>
      <c r="H61" s="88"/>
      <c r="I61" s="228"/>
      <c r="J61" s="26" t="str">
        <f t="shared" si="7"/>
        <v/>
      </c>
      <c r="K61" s="87" t="str">
        <f t="shared" si="40"/>
        <v/>
      </c>
      <c r="L61" s="26">
        <v>10.65</v>
      </c>
      <c r="M61" s="1">
        <v>3.5859999999999999</v>
      </c>
      <c r="N61" s="7">
        <v>7.0000000000000001E-3</v>
      </c>
      <c r="O61" s="1">
        <v>2.87</v>
      </c>
      <c r="P61" s="1">
        <v>3.0000000000000001E-3</v>
      </c>
      <c r="Q61" s="1">
        <v>0.80100000000000005</v>
      </c>
      <c r="R61" s="1">
        <v>6.0000000000000001E-3</v>
      </c>
      <c r="S61" s="1">
        <v>0.72299999999999998</v>
      </c>
      <c r="T61" s="260">
        <v>1E-3</v>
      </c>
      <c r="U61" s="1">
        <v>0.248</v>
      </c>
      <c r="V61" s="1">
        <v>0.01</v>
      </c>
      <c r="W61" s="1">
        <v>0.127</v>
      </c>
      <c r="X61" s="1">
        <v>1.2E-2</v>
      </c>
      <c r="Y61" s="1">
        <v>0.11700000000000001</v>
      </c>
      <c r="Z61" s="1">
        <v>1E-3</v>
      </c>
      <c r="AA61" s="1">
        <v>1.9019999999999999</v>
      </c>
      <c r="AB61" s="1">
        <v>2.1000000000000001E-2</v>
      </c>
      <c r="AC61" s="1">
        <v>0.82599999999999996</v>
      </c>
      <c r="AD61" s="1">
        <v>1.7000000000000001E-2</v>
      </c>
      <c r="AE61" s="1">
        <v>0.35699999999999998</v>
      </c>
      <c r="AF61" s="1">
        <v>2E-3</v>
      </c>
      <c r="AG61" s="1">
        <v>0.307</v>
      </c>
      <c r="AH61" s="1">
        <v>2.1000000000000001E-2</v>
      </c>
      <c r="AI61" s="1">
        <v>6.9000000000000006E-2</v>
      </c>
      <c r="AJ61" s="1">
        <v>6.9999999999999999E-4</v>
      </c>
      <c r="AK61" s="1">
        <v>0.126</v>
      </c>
      <c r="AL61" s="1">
        <v>2.5000000000000001E-2</v>
      </c>
      <c r="AM61" s="1">
        <v>0.55800000000000005</v>
      </c>
      <c r="AN61" s="1">
        <v>1.6E-2</v>
      </c>
      <c r="AO61" s="1">
        <v>1.3149999999999999</v>
      </c>
      <c r="AP61" s="1">
        <v>1.4E-3</v>
      </c>
      <c r="AQ61" s="253"/>
      <c r="AR61" s="254">
        <f t="shared" si="8"/>
        <v>48</v>
      </c>
      <c r="AS61" s="258">
        <f t="shared" si="9"/>
        <v>43794</v>
      </c>
      <c r="AT61" s="259">
        <f t="shared" si="0"/>
        <v>0.375</v>
      </c>
      <c r="AU61" s="258">
        <f t="shared" si="0"/>
        <v>43801</v>
      </c>
      <c r="AV61" s="256">
        <f t="shared" si="51"/>
        <v>0.375</v>
      </c>
      <c r="AW61" s="26">
        <f t="shared" si="41"/>
        <v>22.237666403724589</v>
      </c>
      <c r="AX61" s="26">
        <f t="shared" si="1"/>
        <v>13.438692683975702</v>
      </c>
      <c r="AY61" s="26">
        <f t="shared" si="42"/>
        <v>54.828264367587757</v>
      </c>
      <c r="AZ61" s="26">
        <f t="shared" si="43"/>
        <v>179.81689099861549</v>
      </c>
      <c r="BA61" s="26">
        <f t="shared" si="44"/>
        <v>87.460008855967345</v>
      </c>
      <c r="BB61" s="26">
        <f t="shared" si="45"/>
        <v>108.53163922523476</v>
      </c>
      <c r="BC61" s="26">
        <f t="shared" si="46"/>
        <v>52.643079918154918</v>
      </c>
      <c r="BD61" s="29">
        <f t="shared" si="10"/>
        <v>93.948762791085016</v>
      </c>
      <c r="BE61" s="29">
        <f t="shared" si="11"/>
        <v>24.30123732098259</v>
      </c>
      <c r="BF61" s="29">
        <f t="shared" si="12"/>
        <v>6.9041701187517246</v>
      </c>
      <c r="BG61" s="29">
        <f t="shared" si="13"/>
        <v>11.201171101751052</v>
      </c>
      <c r="BH61" s="30">
        <f t="shared" si="14"/>
        <v>110.16698996373448</v>
      </c>
      <c r="BI61" s="185">
        <f t="shared" si="15"/>
        <v>85.995130270258514</v>
      </c>
      <c r="BJ61" s="186">
        <f t="shared" si="16"/>
        <v>109.64184022522805</v>
      </c>
      <c r="BK61" s="187"/>
      <c r="BL61" s="266">
        <f t="shared" si="17"/>
        <v>48</v>
      </c>
      <c r="BM61" s="261">
        <f t="shared" si="18"/>
        <v>74.661669789714765</v>
      </c>
      <c r="BN61" s="262">
        <f t="shared" si="19"/>
        <v>46.282857603612321</v>
      </c>
      <c r="BO61" s="262">
        <f t="shared" si="20"/>
        <v>22.595204513399153</v>
      </c>
      <c r="BP61" s="262">
        <f t="shared" si="47"/>
        <v>40.077605321507761</v>
      </c>
      <c r="BQ61" s="262">
        <f t="shared" si="48"/>
        <v>10.787298825576338</v>
      </c>
      <c r="BR61" s="262">
        <f t="shared" si="21"/>
        <v>3.2480818414322248</v>
      </c>
      <c r="BS61" s="262">
        <f t="shared" si="22"/>
        <v>9.6256684491978621</v>
      </c>
      <c r="BT61" s="262">
        <f t="shared" si="23"/>
        <v>94.910179640718567</v>
      </c>
      <c r="BU61" s="262">
        <f t="shared" si="49"/>
        <v>143.53973190672625</v>
      </c>
      <c r="BV61" s="262">
        <f t="shared" si="24"/>
        <v>158.64883407843274</v>
      </c>
      <c r="BW61" s="263">
        <f t="shared" si="25"/>
        <v>302.18856598515902</v>
      </c>
      <c r="BX61" s="264">
        <f t="shared" si="26"/>
        <v>4.9998920781299612</v>
      </c>
      <c r="BY61" s="265" t="str">
        <f t="shared" si="50"/>
        <v>○</v>
      </c>
      <c r="BZ61" s="83"/>
      <c r="CA61" s="273">
        <f t="shared" si="27"/>
        <v>48</v>
      </c>
      <c r="CB61" s="274">
        <f t="shared" si="27"/>
        <v>43794</v>
      </c>
      <c r="CC61" s="275">
        <f t="shared" si="27"/>
        <v>0.375</v>
      </c>
      <c r="CD61" s="274">
        <f t="shared" si="27"/>
        <v>43801</v>
      </c>
      <c r="CE61" s="275">
        <f t="shared" si="27"/>
        <v>0.375</v>
      </c>
      <c r="CF61" s="270">
        <f t="shared" si="28"/>
        <v>0.53455569631265287</v>
      </c>
      <c r="CG61" s="270">
        <f t="shared" si="29"/>
        <v>0.32304332634521316</v>
      </c>
      <c r="CH61" s="270">
        <f t="shared" si="30"/>
        <v>1.3179782673473848</v>
      </c>
      <c r="CI61" s="270">
        <f t="shared" si="31"/>
        <v>4.3224923708920189</v>
      </c>
      <c r="CJ61" s="270">
        <f t="shared" si="32"/>
        <v>8.4014084507042224</v>
      </c>
      <c r="CK61" s="270">
        <f t="shared" si="33"/>
        <v>6.7300469483568071</v>
      </c>
      <c r="CL61" s="270">
        <f t="shared" si="34"/>
        <v>1.8661971830985919</v>
      </c>
      <c r="CM61" s="270">
        <f t="shared" si="35"/>
        <v>1.6948356807511737</v>
      </c>
      <c r="CN61" s="270">
        <f t="shared" si="36"/>
        <v>0.55868544600938974</v>
      </c>
      <c r="CO61" s="270">
        <f t="shared" si="37"/>
        <v>0.26995305164319244</v>
      </c>
      <c r="CP61" s="270">
        <f t="shared" si="38"/>
        <v>0.27230046948356806</v>
      </c>
      <c r="CQ61" s="271">
        <f t="shared" si="39"/>
        <v>4.4154929577464781</v>
      </c>
      <c r="CR61" s="7"/>
      <c r="CS61" s="7"/>
      <c r="CT61" s="7"/>
      <c r="CU61" s="7"/>
      <c r="CV61" s="7"/>
      <c r="CW61" s="7"/>
      <c r="CX61" s="7"/>
      <c r="CY61" s="7"/>
      <c r="CZ61" s="7"/>
      <c r="DA61" s="7"/>
      <c r="DB61" s="7"/>
      <c r="DC61" s="7"/>
      <c r="DD61" s="7"/>
      <c r="DE61" s="7"/>
    </row>
    <row r="62" spans="1:109" s="252" customFormat="1" ht="15" customHeight="1" thickBot="1">
      <c r="A62" s="126">
        <v>49</v>
      </c>
      <c r="B62" s="250">
        <v>43801</v>
      </c>
      <c r="C62" s="251">
        <v>0.375</v>
      </c>
      <c r="D62" s="250">
        <v>43808</v>
      </c>
      <c r="E62" s="251">
        <v>0.375</v>
      </c>
      <c r="F62" s="88"/>
      <c r="G62" s="88"/>
      <c r="H62" s="88"/>
      <c r="I62" s="228"/>
      <c r="J62" s="26" t="str">
        <f t="shared" si="7"/>
        <v/>
      </c>
      <c r="K62" s="87" t="str">
        <f t="shared" si="40"/>
        <v/>
      </c>
      <c r="L62" s="26">
        <v>10.4</v>
      </c>
      <c r="M62" s="1">
        <v>2.0960000000000001</v>
      </c>
      <c r="N62" s="7">
        <v>4.0000000000000001E-3</v>
      </c>
      <c r="O62" s="1">
        <v>1.2210000000000001</v>
      </c>
      <c r="P62" s="1">
        <v>3.0000000000000001E-3</v>
      </c>
      <c r="Q62" s="1">
        <v>1.597</v>
      </c>
      <c r="R62" s="1">
        <v>1.0999999999999999E-2</v>
      </c>
      <c r="S62" s="1">
        <v>0.35799999999999998</v>
      </c>
      <c r="T62" s="260">
        <v>3.0000000000000001E-3</v>
      </c>
      <c r="U62" s="1">
        <v>0.28799999999999998</v>
      </c>
      <c r="V62" s="1">
        <v>0.01</v>
      </c>
      <c r="W62" s="1">
        <v>9.1999999999999998E-2</v>
      </c>
      <c r="X62" s="1">
        <v>1.2999999999999999E-2</v>
      </c>
      <c r="Y62" s="1">
        <v>8.8999999999999996E-2</v>
      </c>
      <c r="Z62" s="260">
        <v>0</v>
      </c>
      <c r="AA62" s="1">
        <v>1.5009999999999999</v>
      </c>
      <c r="AB62" s="1">
        <v>2.3E-2</v>
      </c>
      <c r="AC62" s="1">
        <v>1.1279999999999999</v>
      </c>
      <c r="AD62" s="1">
        <v>1.2999999999999999E-2</v>
      </c>
      <c r="AE62" s="1">
        <v>0.629</v>
      </c>
      <c r="AF62" s="1">
        <v>2E-3</v>
      </c>
      <c r="AG62" s="1">
        <v>0.53700000000000003</v>
      </c>
      <c r="AH62" s="1">
        <v>1.9E-2</v>
      </c>
      <c r="AI62" s="1">
        <v>7.0999999999999994E-2</v>
      </c>
      <c r="AJ62" s="1">
        <v>8.9999999999999998E-4</v>
      </c>
      <c r="AK62" s="1">
        <v>0.16400000000000001</v>
      </c>
      <c r="AL62" s="1">
        <v>2.3E-2</v>
      </c>
      <c r="AM62" s="1">
        <v>0.439</v>
      </c>
      <c r="AN62" s="1">
        <v>1.7000000000000001E-2</v>
      </c>
      <c r="AO62" s="1">
        <v>1.073</v>
      </c>
      <c r="AP62" s="1">
        <v>1.2999999999999999E-3</v>
      </c>
      <c r="AQ62" s="253"/>
      <c r="AR62" s="254">
        <f t="shared" si="8"/>
        <v>49</v>
      </c>
      <c r="AS62" s="258">
        <f t="shared" si="9"/>
        <v>43801</v>
      </c>
      <c r="AT62" s="259">
        <f t="shared" si="0"/>
        <v>0.375</v>
      </c>
      <c r="AU62" s="258">
        <f t="shared" si="0"/>
        <v>43808</v>
      </c>
      <c r="AV62" s="256">
        <f t="shared" si="51"/>
        <v>0.375</v>
      </c>
      <c r="AW62" s="26">
        <f t="shared" si="41"/>
        <v>31.430676340107944</v>
      </c>
      <c r="AX62" s="26">
        <f t="shared" si="1"/>
        <v>24.305943210152208</v>
      </c>
      <c r="AY62" s="26">
        <f t="shared" si="42"/>
        <v>63.740913529347942</v>
      </c>
      <c r="AZ62" s="26">
        <f t="shared" si="43"/>
        <v>152.14587242026266</v>
      </c>
      <c r="BA62" s="26">
        <f t="shared" si="44"/>
        <v>52.351094668396357</v>
      </c>
      <c r="BB62" s="26">
        <f t="shared" si="45"/>
        <v>47.2163298723531</v>
      </c>
      <c r="BC62" s="26">
        <f t="shared" si="46"/>
        <v>107.54583921015515</v>
      </c>
      <c r="BD62" s="29">
        <f t="shared" si="10"/>
        <v>47.304067883336181</v>
      </c>
      <c r="BE62" s="29">
        <f t="shared" si="11"/>
        <v>29.067822130023082</v>
      </c>
      <c r="BF62" s="29">
        <f t="shared" si="12"/>
        <v>4.8568758607121776</v>
      </c>
      <c r="BG62" s="29">
        <f t="shared" si="13"/>
        <v>8.8005885517197733</v>
      </c>
      <c r="BH62" s="30">
        <f t="shared" si="14"/>
        <v>88.644825733149077</v>
      </c>
      <c r="BI62" s="185">
        <f t="shared" si="15"/>
        <v>50.598886350398566</v>
      </c>
      <c r="BJ62" s="186">
        <f t="shared" si="16"/>
        <v>88.016670096919285</v>
      </c>
      <c r="BK62" s="187"/>
      <c r="BL62" s="266">
        <f t="shared" si="17"/>
        <v>49</v>
      </c>
      <c r="BM62" s="261">
        <f t="shared" si="18"/>
        <v>43.639392046637518</v>
      </c>
      <c r="BN62" s="262">
        <f t="shared" si="19"/>
        <v>19.690372520561201</v>
      </c>
      <c r="BO62" s="262">
        <f t="shared" si="20"/>
        <v>45.049365303244002</v>
      </c>
      <c r="BP62" s="262">
        <f t="shared" si="47"/>
        <v>19.844789356984482</v>
      </c>
      <c r="BQ62" s="262">
        <f t="shared" si="48"/>
        <v>12.527185732927361</v>
      </c>
      <c r="BR62" s="262">
        <f t="shared" si="21"/>
        <v>2.3529411764705883</v>
      </c>
      <c r="BS62" s="262">
        <f t="shared" si="22"/>
        <v>7.3220896750308517</v>
      </c>
      <c r="BT62" s="262">
        <f t="shared" si="23"/>
        <v>74.900199600798402</v>
      </c>
      <c r="BU62" s="262">
        <f t="shared" si="49"/>
        <v>108.37912987044272</v>
      </c>
      <c r="BV62" s="262">
        <f t="shared" si="24"/>
        <v>116.94720554221169</v>
      </c>
      <c r="BW62" s="263">
        <f t="shared" si="25"/>
        <v>225.32633541265443</v>
      </c>
      <c r="BX62" s="264">
        <f t="shared" si="26"/>
        <v>3.8025185365384409</v>
      </c>
      <c r="BY62" s="265" t="str">
        <f t="shared" si="50"/>
        <v>○</v>
      </c>
      <c r="BZ62" s="83"/>
      <c r="CA62" s="273">
        <f t="shared" si="27"/>
        <v>49</v>
      </c>
      <c r="CB62" s="274">
        <f t="shared" si="27"/>
        <v>43801</v>
      </c>
      <c r="CC62" s="275">
        <f t="shared" si="27"/>
        <v>0.375</v>
      </c>
      <c r="CD62" s="274">
        <f t="shared" si="27"/>
        <v>43808</v>
      </c>
      <c r="CE62" s="275">
        <f t="shared" si="27"/>
        <v>0.375</v>
      </c>
      <c r="CF62" s="270">
        <f t="shared" si="28"/>
        <v>0.75554002706641687</v>
      </c>
      <c r="CG62" s="270">
        <f t="shared" si="29"/>
        <v>0.58427355466860198</v>
      </c>
      <c r="CH62" s="270">
        <f t="shared" si="30"/>
        <v>1.5322232016925248</v>
      </c>
      <c r="CI62" s="270">
        <f t="shared" si="31"/>
        <v>3.6573281250000007</v>
      </c>
      <c r="CJ62" s="270">
        <f t="shared" si="32"/>
        <v>5.0288461538461542</v>
      </c>
      <c r="CK62" s="270">
        <f t="shared" si="33"/>
        <v>2.9278846153846159</v>
      </c>
      <c r="CL62" s="270">
        <f t="shared" si="34"/>
        <v>3.8125000000000004</v>
      </c>
      <c r="CM62" s="270">
        <f t="shared" si="35"/>
        <v>0.85336538461538469</v>
      </c>
      <c r="CN62" s="270">
        <f t="shared" si="36"/>
        <v>0.66826923076923062</v>
      </c>
      <c r="CO62" s="270">
        <f t="shared" si="37"/>
        <v>0.18990384615384617</v>
      </c>
      <c r="CP62" s="270">
        <f t="shared" si="38"/>
        <v>0.21394230769230768</v>
      </c>
      <c r="CQ62" s="271">
        <f t="shared" si="39"/>
        <v>3.552884615384615</v>
      </c>
      <c r="CR62" s="7"/>
      <c r="CS62" s="7"/>
      <c r="CT62" s="7"/>
      <c r="CU62" s="7"/>
      <c r="CV62" s="7"/>
      <c r="CW62" s="7"/>
      <c r="CX62" s="7"/>
      <c r="CY62" s="7"/>
      <c r="CZ62" s="7"/>
      <c r="DA62" s="7"/>
      <c r="DB62" s="7"/>
      <c r="DC62" s="7"/>
      <c r="DD62" s="7"/>
      <c r="DE62" s="7"/>
    </row>
    <row r="63" spans="1:109" s="252" customFormat="1" ht="15" customHeight="1" thickBot="1">
      <c r="A63" s="126">
        <v>50</v>
      </c>
      <c r="B63" s="250">
        <v>43808</v>
      </c>
      <c r="C63" s="251">
        <v>0.375</v>
      </c>
      <c r="D63" s="250">
        <v>43815</v>
      </c>
      <c r="E63" s="251">
        <v>0.375</v>
      </c>
      <c r="F63" s="88"/>
      <c r="G63" s="88"/>
      <c r="H63" s="88"/>
      <c r="I63" s="228"/>
      <c r="J63" s="26" t="str">
        <f t="shared" si="7"/>
        <v/>
      </c>
      <c r="K63" s="87" t="str">
        <f t="shared" si="40"/>
        <v/>
      </c>
      <c r="L63" s="26">
        <v>10.55</v>
      </c>
      <c r="M63" s="1">
        <v>2.859</v>
      </c>
      <c r="N63" s="7">
        <v>8.0000000000000002E-3</v>
      </c>
      <c r="O63" s="1">
        <v>0.93200000000000005</v>
      </c>
      <c r="P63" s="1">
        <v>5.0000000000000001E-3</v>
      </c>
      <c r="Q63" s="1">
        <v>1.39</v>
      </c>
      <c r="R63" s="1">
        <v>8.9999999999999993E-3</v>
      </c>
      <c r="S63" s="1">
        <v>0.318</v>
      </c>
      <c r="T63" s="260">
        <v>0</v>
      </c>
      <c r="U63" s="1">
        <v>0.45300000000000001</v>
      </c>
      <c r="V63" s="1">
        <v>1.0999999999999999E-2</v>
      </c>
      <c r="W63" s="1">
        <v>7.1999999999999995E-2</v>
      </c>
      <c r="X63" s="1">
        <v>1.4999999999999999E-2</v>
      </c>
      <c r="Y63" s="1">
        <v>5.7000000000000002E-2</v>
      </c>
      <c r="Z63" s="1">
        <v>3.0000000000000001E-3</v>
      </c>
      <c r="AA63" s="1">
        <v>1.238</v>
      </c>
      <c r="AB63" s="1">
        <v>1.9E-2</v>
      </c>
      <c r="AC63" s="1">
        <v>0.90300000000000002</v>
      </c>
      <c r="AD63" s="1">
        <v>1.2999999999999999E-2</v>
      </c>
      <c r="AE63" s="1">
        <v>0.42699999999999999</v>
      </c>
      <c r="AF63" s="260">
        <v>0</v>
      </c>
      <c r="AG63" s="1">
        <v>0.47199999999999998</v>
      </c>
      <c r="AH63" s="1">
        <v>2.1999999999999999E-2</v>
      </c>
      <c r="AI63" s="1">
        <v>7.6999999999999999E-2</v>
      </c>
      <c r="AJ63" s="1">
        <v>5.9999999999999995E-4</v>
      </c>
      <c r="AK63" s="1">
        <v>0.154</v>
      </c>
      <c r="AL63" s="1">
        <v>2.1000000000000001E-2</v>
      </c>
      <c r="AM63" s="1">
        <v>0.374</v>
      </c>
      <c r="AN63" s="1">
        <v>1.0999999999999999E-2</v>
      </c>
      <c r="AO63" s="1">
        <v>1.1839999999999999</v>
      </c>
      <c r="AP63" s="1">
        <v>1.5E-3</v>
      </c>
      <c r="AQ63" s="253"/>
      <c r="AR63" s="254">
        <f t="shared" si="8"/>
        <v>50</v>
      </c>
      <c r="AS63" s="258">
        <f t="shared" si="9"/>
        <v>43808</v>
      </c>
      <c r="AT63" s="259">
        <f t="shared" si="0"/>
        <v>0.375</v>
      </c>
      <c r="AU63" s="258">
        <f t="shared" si="0"/>
        <v>43815</v>
      </c>
      <c r="AV63" s="256">
        <f t="shared" si="51"/>
        <v>0.375</v>
      </c>
      <c r="AW63" s="26">
        <f t="shared" si="41"/>
        <v>25.236004748217194</v>
      </c>
      <c r="AX63" s="26">
        <f t="shared" si="1"/>
        <v>16.317502680732581</v>
      </c>
      <c r="AY63" s="26">
        <f t="shared" si="42"/>
        <v>54.345283056704915</v>
      </c>
      <c r="AZ63" s="26">
        <f t="shared" si="43"/>
        <v>165.36448755267386</v>
      </c>
      <c r="BA63" s="26">
        <f t="shared" si="44"/>
        <v>70.330253702020755</v>
      </c>
      <c r="BB63" s="26">
        <f t="shared" si="45"/>
        <v>35.424648676906564</v>
      </c>
      <c r="BC63" s="26">
        <f t="shared" si="46"/>
        <v>92.31345129312362</v>
      </c>
      <c r="BD63" s="29">
        <f t="shared" si="10"/>
        <v>41.771313878584714</v>
      </c>
      <c r="BE63" s="29">
        <f t="shared" si="11"/>
        <v>45.558650062153546</v>
      </c>
      <c r="BF63" s="29">
        <f t="shared" si="12"/>
        <v>3.4545035817747651</v>
      </c>
      <c r="BG63" s="29">
        <f t="shared" si="13"/>
        <v>5.2637632788176427</v>
      </c>
      <c r="BH63" s="30">
        <f t="shared" si="14"/>
        <v>72.071496816792944</v>
      </c>
      <c r="BI63" s="185">
        <f t="shared" si="15"/>
        <v>67.583978276274138</v>
      </c>
      <c r="BJ63" s="186">
        <f t="shared" si="16"/>
        <v>71.086974388949812</v>
      </c>
      <c r="BK63" s="187"/>
      <c r="BL63" s="266">
        <f t="shared" si="17"/>
        <v>50</v>
      </c>
      <c r="BM63" s="261">
        <f t="shared" si="18"/>
        <v>59.525296689569018</v>
      </c>
      <c r="BN63" s="262">
        <f t="shared" si="19"/>
        <v>15.029833897758426</v>
      </c>
      <c r="BO63" s="262">
        <f t="shared" si="20"/>
        <v>39.210155148095907</v>
      </c>
      <c r="BP63" s="262">
        <f t="shared" si="47"/>
        <v>17.627494456762751</v>
      </c>
      <c r="BQ63" s="262">
        <f t="shared" si="48"/>
        <v>19.704219225750329</v>
      </c>
      <c r="BR63" s="262">
        <f t="shared" si="21"/>
        <v>1.8414322250639386</v>
      </c>
      <c r="BS63" s="262">
        <f t="shared" si="22"/>
        <v>4.6894282188399838</v>
      </c>
      <c r="BT63" s="262">
        <f t="shared" si="23"/>
        <v>61.776447105788428</v>
      </c>
      <c r="BU63" s="262">
        <f t="shared" si="49"/>
        <v>113.76528573542335</v>
      </c>
      <c r="BV63" s="262">
        <f t="shared" si="24"/>
        <v>105.63902123220544</v>
      </c>
      <c r="BW63" s="263">
        <f t="shared" si="25"/>
        <v>219.40430696762877</v>
      </c>
      <c r="BX63" s="264">
        <f t="shared" si="26"/>
        <v>-3.7037853155803688</v>
      </c>
      <c r="BY63" s="265" t="str">
        <f t="shared" si="50"/>
        <v>○</v>
      </c>
      <c r="BZ63" s="257"/>
      <c r="CA63" s="273">
        <f t="shared" si="27"/>
        <v>50</v>
      </c>
      <c r="CB63" s="274">
        <f t="shared" si="27"/>
        <v>43808</v>
      </c>
      <c r="CC63" s="275">
        <f t="shared" si="27"/>
        <v>0.375</v>
      </c>
      <c r="CD63" s="274">
        <f t="shared" si="27"/>
        <v>43815</v>
      </c>
      <c r="CE63" s="275">
        <f t="shared" si="27"/>
        <v>0.375</v>
      </c>
      <c r="CF63" s="270">
        <f t="shared" si="28"/>
        <v>0.60663065293906937</v>
      </c>
      <c r="CG63" s="270">
        <f t="shared" si="29"/>
        <v>0.39224502469025402</v>
      </c>
      <c r="CH63" s="270">
        <f t="shared" si="30"/>
        <v>1.30636821770199</v>
      </c>
      <c r="CI63" s="270">
        <f t="shared" si="31"/>
        <v>3.9750811611374406</v>
      </c>
      <c r="CJ63" s="270">
        <f t="shared" si="32"/>
        <v>6.7559241706161135</v>
      </c>
      <c r="CK63" s="270">
        <f t="shared" si="33"/>
        <v>2.1966824644549763</v>
      </c>
      <c r="CL63" s="270">
        <f t="shared" si="34"/>
        <v>3.2725118483412325</v>
      </c>
      <c r="CM63" s="270">
        <f t="shared" si="35"/>
        <v>0.75355450236966814</v>
      </c>
      <c r="CN63" s="270">
        <f t="shared" si="36"/>
        <v>1.04739336492891</v>
      </c>
      <c r="CO63" s="270">
        <f t="shared" si="37"/>
        <v>0.13507109004739332</v>
      </c>
      <c r="CP63" s="270">
        <f t="shared" si="38"/>
        <v>0.12796208530805689</v>
      </c>
      <c r="CQ63" s="271">
        <f t="shared" si="39"/>
        <v>2.888625592417061</v>
      </c>
      <c r="CR63" s="7"/>
      <c r="CS63" s="7"/>
      <c r="CT63" s="7"/>
      <c r="CU63" s="7"/>
      <c r="CV63" s="7"/>
      <c r="CW63" s="7"/>
      <c r="CX63" s="7"/>
      <c r="CY63" s="7"/>
      <c r="CZ63" s="7"/>
      <c r="DA63" s="7"/>
      <c r="DB63" s="7"/>
      <c r="DC63" s="7"/>
      <c r="DD63" s="7"/>
      <c r="DE63" s="7"/>
    </row>
    <row r="64" spans="1:109" s="252" customFormat="1" ht="15" customHeight="1" thickBot="1">
      <c r="A64" s="126">
        <v>51</v>
      </c>
      <c r="B64" s="250">
        <v>43815</v>
      </c>
      <c r="C64" s="251">
        <v>0.375</v>
      </c>
      <c r="D64" s="250">
        <v>43822</v>
      </c>
      <c r="E64" s="251">
        <v>0.375</v>
      </c>
      <c r="F64" s="88"/>
      <c r="G64" s="88"/>
      <c r="H64" s="88"/>
      <c r="I64" s="228"/>
      <c r="J64" s="26" t="str">
        <f t="shared" si="7"/>
        <v/>
      </c>
      <c r="K64" s="87" t="str">
        <f t="shared" si="40"/>
        <v/>
      </c>
      <c r="L64" s="26">
        <v>10.8</v>
      </c>
      <c r="M64" s="1">
        <v>3.4420000000000002</v>
      </c>
      <c r="N64" s="7">
        <v>7.0000000000000001E-3</v>
      </c>
      <c r="O64" s="1">
        <v>2.1989999999999998</v>
      </c>
      <c r="P64" s="1">
        <v>4.0000000000000001E-3</v>
      </c>
      <c r="Q64" s="1">
        <v>1.452</v>
      </c>
      <c r="R64" s="1">
        <v>8.0000000000000002E-3</v>
      </c>
      <c r="S64" s="1">
        <v>0.68799999999999994</v>
      </c>
      <c r="T64" s="260">
        <v>3.0000000000000001E-3</v>
      </c>
      <c r="U64" s="1">
        <v>0.22900000000000001</v>
      </c>
      <c r="V64" s="1">
        <v>1.2E-2</v>
      </c>
      <c r="W64" s="1">
        <v>0.40899999999999997</v>
      </c>
      <c r="X64" s="1">
        <v>1.4E-2</v>
      </c>
      <c r="Y64" s="1">
        <v>6.8000000000000005E-2</v>
      </c>
      <c r="Z64" s="1">
        <v>4.0000000000000001E-3</v>
      </c>
      <c r="AA64" s="1">
        <v>1.5569999999999999</v>
      </c>
      <c r="AB64" s="260">
        <v>0.02</v>
      </c>
      <c r="AC64" s="1">
        <v>0.63500000000000001</v>
      </c>
      <c r="AD64" s="1">
        <v>1.4E-2</v>
      </c>
      <c r="AE64" s="1">
        <v>0.33700000000000002</v>
      </c>
      <c r="AF64" s="1">
        <v>6.0000000000000001E-3</v>
      </c>
      <c r="AG64" s="1">
        <v>0.33900000000000002</v>
      </c>
      <c r="AH64" s="260">
        <v>0.02</v>
      </c>
      <c r="AI64" s="1">
        <v>8.5999999999999993E-2</v>
      </c>
      <c r="AJ64" s="1">
        <v>8.9999999999999998E-4</v>
      </c>
      <c r="AK64" s="1">
        <v>0.115</v>
      </c>
      <c r="AL64" s="1">
        <v>2.3E-2</v>
      </c>
      <c r="AM64" s="1">
        <v>0.28399999999999997</v>
      </c>
      <c r="AN64" s="1">
        <v>1.6E-2</v>
      </c>
      <c r="AO64" s="1">
        <v>1.0680000000000001</v>
      </c>
      <c r="AP64" s="1">
        <v>1.2999999999999999E-3</v>
      </c>
      <c r="AQ64" s="253"/>
      <c r="AR64" s="254">
        <f t="shared" si="8"/>
        <v>51</v>
      </c>
      <c r="AS64" s="258">
        <f t="shared" si="9"/>
        <v>43815</v>
      </c>
      <c r="AT64" s="259">
        <f t="shared" si="0"/>
        <v>0.375</v>
      </c>
      <c r="AU64" s="258">
        <f t="shared" si="0"/>
        <v>43822</v>
      </c>
      <c r="AV64" s="256">
        <f t="shared" si="51"/>
        <v>0.375</v>
      </c>
      <c r="AW64" s="26">
        <f t="shared" si="41"/>
        <v>17.181584040838672</v>
      </c>
      <c r="AX64" s="26">
        <f t="shared" si="1"/>
        <v>12.356131328877661</v>
      </c>
      <c r="AY64" s="26">
        <f t="shared" si="42"/>
        <v>38.329937836284799</v>
      </c>
      <c r="AZ64" s="26">
        <f t="shared" si="43"/>
        <v>147.79399687936274</v>
      </c>
      <c r="BA64" s="26">
        <f t="shared" si="44"/>
        <v>82.775233071922628</v>
      </c>
      <c r="BB64" s="26">
        <f t="shared" si="45"/>
        <v>81.938695670351834</v>
      </c>
      <c r="BC64" s="26">
        <f t="shared" si="46"/>
        <v>94.29034111685732</v>
      </c>
      <c r="BD64" s="29">
        <f t="shared" si="10"/>
        <v>87.896238810872944</v>
      </c>
      <c r="BE64" s="29">
        <f t="shared" si="11"/>
        <v>21.84927424161874</v>
      </c>
      <c r="BF64" s="29">
        <f t="shared" si="12"/>
        <v>23.384957847873441</v>
      </c>
      <c r="BG64" s="29">
        <f t="shared" si="13"/>
        <v>6.0941237411825657</v>
      </c>
      <c r="BH64" s="30">
        <f t="shared" si="14"/>
        <v>88.769220817623989</v>
      </c>
      <c r="BI64" s="185">
        <f t="shared" si="15"/>
        <v>81.458158820637848</v>
      </c>
      <c r="BJ64" s="186">
        <f t="shared" si="16"/>
        <v>88.297058001262613</v>
      </c>
      <c r="BK64" s="187"/>
      <c r="BL64" s="266">
        <f t="shared" si="17"/>
        <v>51</v>
      </c>
      <c r="BM64" s="261">
        <f t="shared" si="18"/>
        <v>71.663543618571723</v>
      </c>
      <c r="BN64" s="262">
        <f t="shared" si="19"/>
        <v>35.462022254475087</v>
      </c>
      <c r="BO64" s="262">
        <f t="shared" si="20"/>
        <v>40.959097320169249</v>
      </c>
      <c r="BP64" s="262">
        <f t="shared" si="47"/>
        <v>38.13747228381375</v>
      </c>
      <c r="BQ64" s="262">
        <f t="shared" si="48"/>
        <v>9.9608525445846023</v>
      </c>
      <c r="BR64" s="262">
        <f t="shared" si="21"/>
        <v>10.460358056265985</v>
      </c>
      <c r="BS64" s="262">
        <f t="shared" si="22"/>
        <v>5.594405594405595</v>
      </c>
      <c r="BT64" s="262">
        <f t="shared" si="23"/>
        <v>77.694610778443121</v>
      </c>
      <c r="BU64" s="262">
        <f t="shared" si="49"/>
        <v>148.08466319321604</v>
      </c>
      <c r="BV64" s="262">
        <f t="shared" si="24"/>
        <v>141.84769925751306</v>
      </c>
      <c r="BW64" s="263">
        <f t="shared" si="25"/>
        <v>289.9323624507291</v>
      </c>
      <c r="BX64" s="264">
        <f t="shared" si="26"/>
        <v>-2.1511789449730343</v>
      </c>
      <c r="BY64" s="265" t="str">
        <f t="shared" si="50"/>
        <v>○</v>
      </c>
      <c r="BZ64" s="257"/>
      <c r="CA64" s="273">
        <f t="shared" si="27"/>
        <v>51</v>
      </c>
      <c r="CB64" s="274">
        <f t="shared" si="27"/>
        <v>43815</v>
      </c>
      <c r="CC64" s="275">
        <f t="shared" si="27"/>
        <v>0.375</v>
      </c>
      <c r="CD64" s="274">
        <f t="shared" si="27"/>
        <v>43822</v>
      </c>
      <c r="CE64" s="275">
        <f t="shared" si="27"/>
        <v>0.375</v>
      </c>
      <c r="CF64" s="270">
        <f t="shared" si="28"/>
        <v>0.41301607164889226</v>
      </c>
      <c r="CG64" s="270">
        <f t="shared" si="29"/>
        <v>0.29702039172295985</v>
      </c>
      <c r="CH64" s="270">
        <f t="shared" si="30"/>
        <v>0.92138654468996495</v>
      </c>
      <c r="CI64" s="270">
        <f t="shared" si="31"/>
        <v>3.5527164351851854</v>
      </c>
      <c r="CJ64" s="270">
        <f t="shared" si="32"/>
        <v>7.9513888888888875</v>
      </c>
      <c r="CK64" s="270">
        <f t="shared" si="33"/>
        <v>5.0810185185185173</v>
      </c>
      <c r="CL64" s="270">
        <f t="shared" si="34"/>
        <v>3.3425925925925921</v>
      </c>
      <c r="CM64" s="270">
        <f t="shared" si="35"/>
        <v>1.5856481481481479</v>
      </c>
      <c r="CN64" s="270">
        <f t="shared" si="36"/>
        <v>0.50231481481481477</v>
      </c>
      <c r="CO64" s="270">
        <f t="shared" si="37"/>
        <v>0.91435185185185164</v>
      </c>
      <c r="CP64" s="270">
        <f t="shared" si="38"/>
        <v>0.14814814814814814</v>
      </c>
      <c r="CQ64" s="271">
        <f t="shared" si="39"/>
        <v>3.5578703703703694</v>
      </c>
      <c r="CR64" s="7"/>
      <c r="CS64" s="7"/>
      <c r="CT64" s="7"/>
      <c r="CU64" s="7"/>
      <c r="CV64" s="7"/>
      <c r="CW64" s="7"/>
      <c r="CX64" s="7"/>
      <c r="CY64" s="7"/>
      <c r="CZ64" s="7"/>
      <c r="DA64" s="7"/>
      <c r="DB64" s="7"/>
      <c r="DC64" s="7"/>
      <c r="DD64" s="7"/>
      <c r="DE64" s="7"/>
    </row>
    <row r="65" spans="1:109" s="252" customFormat="1" ht="15" customHeight="1">
      <c r="A65" s="126">
        <v>52</v>
      </c>
      <c r="B65" s="250">
        <v>43822</v>
      </c>
      <c r="C65" s="251">
        <v>0.375</v>
      </c>
      <c r="D65" s="250">
        <v>43829</v>
      </c>
      <c r="E65" s="251">
        <v>0.375</v>
      </c>
      <c r="F65" s="88"/>
      <c r="G65" s="88"/>
      <c r="H65" s="88"/>
      <c r="I65" s="228"/>
      <c r="J65" s="26" t="str">
        <f t="shared" si="7"/>
        <v/>
      </c>
      <c r="K65" s="87" t="str">
        <f t="shared" si="40"/>
        <v/>
      </c>
      <c r="L65" s="26">
        <v>10.65</v>
      </c>
      <c r="M65" s="1">
        <v>1.9159999999999999</v>
      </c>
      <c r="N65" s="7">
        <v>6.0000000000000001E-3</v>
      </c>
      <c r="O65" s="1">
        <v>1.532</v>
      </c>
      <c r="P65" s="1">
        <v>4.0000000000000001E-3</v>
      </c>
      <c r="Q65" s="1">
        <v>1.2849999999999999</v>
      </c>
      <c r="R65" s="1">
        <v>8.9999999999999993E-3</v>
      </c>
      <c r="S65" s="1">
        <v>0.45200000000000001</v>
      </c>
      <c r="T65" s="260">
        <v>0</v>
      </c>
      <c r="U65" s="1">
        <v>0.23499999999999999</v>
      </c>
      <c r="V65" s="1">
        <v>8.9999999999999993E-3</v>
      </c>
      <c r="W65" s="1">
        <v>0.13200000000000001</v>
      </c>
      <c r="X65" s="1">
        <v>1.0999999999999999E-2</v>
      </c>
      <c r="Y65" s="1">
        <v>2.1999999999999999E-2</v>
      </c>
      <c r="Z65" s="1">
        <v>2E-3</v>
      </c>
      <c r="AA65" s="1">
        <v>1.26</v>
      </c>
      <c r="AB65" s="1">
        <v>2.1000000000000001E-2</v>
      </c>
      <c r="AC65" s="1">
        <v>0.76400000000000001</v>
      </c>
      <c r="AD65" s="1">
        <v>1.4E-2</v>
      </c>
      <c r="AE65" s="1">
        <v>0.41199999999999998</v>
      </c>
      <c r="AF65" s="1">
        <v>2E-3</v>
      </c>
      <c r="AG65" s="1">
        <v>0.69699999999999995</v>
      </c>
      <c r="AH65" s="1">
        <v>2.1000000000000001E-2</v>
      </c>
      <c r="AI65" s="1">
        <v>7.3999999999999996E-2</v>
      </c>
      <c r="AJ65" s="1">
        <v>8.9999999999999998E-4</v>
      </c>
      <c r="AK65" s="1">
        <v>9.7000000000000003E-2</v>
      </c>
      <c r="AL65" s="1">
        <v>0.02</v>
      </c>
      <c r="AM65" s="1">
        <v>0.32400000000000001</v>
      </c>
      <c r="AN65" s="1">
        <v>1.0999999999999999E-2</v>
      </c>
      <c r="AO65" s="1">
        <v>1.147</v>
      </c>
      <c r="AP65" s="1">
        <v>1.5E-3</v>
      </c>
      <c r="AQ65" s="253"/>
      <c r="AR65" s="254">
        <f t="shared" si="8"/>
        <v>52</v>
      </c>
      <c r="AS65" s="258">
        <f t="shared" si="9"/>
        <v>43822</v>
      </c>
      <c r="AT65" s="259">
        <f t="shared" si="0"/>
        <v>0.375</v>
      </c>
      <c r="AU65" s="258">
        <f t="shared" si="0"/>
        <v>43829</v>
      </c>
      <c r="AV65" s="256">
        <f t="shared" si="51"/>
        <v>0.375</v>
      </c>
      <c r="AW65" s="26">
        <f t="shared" si="41"/>
        <v>20.209395731736521</v>
      </c>
      <c r="AX65" s="26">
        <f t="shared" si="1"/>
        <v>15.520743663183206</v>
      </c>
      <c r="AY65" s="26">
        <f t="shared" si="42"/>
        <v>65.48931577239648</v>
      </c>
      <c r="AZ65" s="26">
        <f t="shared" si="43"/>
        <v>158.56781487149061</v>
      </c>
      <c r="BA65" s="26">
        <f t="shared" si="44"/>
        <v>46.674662451773578</v>
      </c>
      <c r="BB65" s="26">
        <f t="shared" si="45"/>
        <v>57.843161749619362</v>
      </c>
      <c r="BC65" s="26">
        <f t="shared" si="46"/>
        <v>84.493798711403343</v>
      </c>
      <c r="BD65" s="29">
        <f t="shared" si="10"/>
        <v>58.81556894954354</v>
      </c>
      <c r="BE65" s="29">
        <f t="shared" si="11"/>
        <v>23.075964851017076</v>
      </c>
      <c r="BF65" s="29">
        <f t="shared" si="12"/>
        <v>7.2643876901648596</v>
      </c>
      <c r="BG65" s="29">
        <f t="shared" si="13"/>
        <v>1.9312363968536295</v>
      </c>
      <c r="BH65" s="30">
        <f t="shared" si="14"/>
        <v>72.566135334963874</v>
      </c>
      <c r="BI65" s="185">
        <f t="shared" si="15"/>
        <v>45.283643290554267</v>
      </c>
      <c r="BJ65" s="186">
        <f t="shared" si="16"/>
        <v>72.067463734533391</v>
      </c>
      <c r="BK65" s="187"/>
      <c r="BL65" s="266">
        <f t="shared" si="17"/>
        <v>52</v>
      </c>
      <c r="BM65" s="261">
        <f t="shared" si="18"/>
        <v>39.891734332708722</v>
      </c>
      <c r="BN65" s="262">
        <f t="shared" si="19"/>
        <v>24.705692630220934</v>
      </c>
      <c r="BO65" s="262">
        <f t="shared" si="20"/>
        <v>36.248236953455567</v>
      </c>
      <c r="BP65" s="262">
        <f t="shared" si="47"/>
        <v>25.055432372505546</v>
      </c>
      <c r="BQ65" s="262">
        <f t="shared" si="48"/>
        <v>10.221835580687255</v>
      </c>
      <c r="BR65" s="262">
        <f t="shared" si="21"/>
        <v>3.3759590792838874</v>
      </c>
      <c r="BS65" s="262">
        <f t="shared" si="22"/>
        <v>1.8099547511312217</v>
      </c>
      <c r="BT65" s="262">
        <f t="shared" si="23"/>
        <v>62.874251497005993</v>
      </c>
      <c r="BU65" s="262">
        <f t="shared" si="49"/>
        <v>100.84566391638523</v>
      </c>
      <c r="BV65" s="262">
        <f t="shared" si="24"/>
        <v>103.33743328061391</v>
      </c>
      <c r="BW65" s="263">
        <f t="shared" si="25"/>
        <v>204.18309719699914</v>
      </c>
      <c r="BX65" s="264">
        <f t="shared" si="26"/>
        <v>1.2203602543184926</v>
      </c>
      <c r="BY65" s="265" t="str">
        <f t="shared" si="50"/>
        <v>○</v>
      </c>
      <c r="BZ65" s="257"/>
      <c r="CA65" s="273">
        <f t="shared" si="27"/>
        <v>52</v>
      </c>
      <c r="CB65" s="274">
        <f t="shared" si="27"/>
        <v>43822</v>
      </c>
      <c r="CC65" s="275">
        <f t="shared" si="27"/>
        <v>0.375</v>
      </c>
      <c r="CD65" s="274">
        <f t="shared" si="27"/>
        <v>43829</v>
      </c>
      <c r="CE65" s="275">
        <f t="shared" si="27"/>
        <v>0.375</v>
      </c>
      <c r="CF65" s="270">
        <f t="shared" si="28"/>
        <v>0.48579951741820204</v>
      </c>
      <c r="CG65" s="270">
        <f t="shared" si="29"/>
        <v>0.37309229239869685</v>
      </c>
      <c r="CH65" s="270">
        <f t="shared" si="30"/>
        <v>1.5742518193315984</v>
      </c>
      <c r="CI65" s="270">
        <f t="shared" si="31"/>
        <v>3.8117007042253532</v>
      </c>
      <c r="CJ65" s="270">
        <f t="shared" si="32"/>
        <v>4.4835680751173701</v>
      </c>
      <c r="CK65" s="270">
        <f t="shared" si="33"/>
        <v>3.5868544600938965</v>
      </c>
      <c r="CL65" s="270">
        <f t="shared" si="34"/>
        <v>2.995305164319249</v>
      </c>
      <c r="CM65" s="270">
        <f t="shared" si="35"/>
        <v>1.0610328638497655</v>
      </c>
      <c r="CN65" s="270">
        <f t="shared" si="36"/>
        <v>0.53051643192488251</v>
      </c>
      <c r="CO65" s="270">
        <f t="shared" si="37"/>
        <v>0.284037558685446</v>
      </c>
      <c r="CP65" s="270">
        <f t="shared" si="38"/>
        <v>4.6948356807511728E-2</v>
      </c>
      <c r="CQ65" s="271">
        <f t="shared" si="39"/>
        <v>2.908450704225352</v>
      </c>
      <c r="CR65" s="7"/>
      <c r="CS65" s="7"/>
      <c r="CT65" s="7"/>
      <c r="CU65" s="7"/>
      <c r="CV65" s="7"/>
      <c r="CW65" s="7"/>
      <c r="CX65" s="7"/>
      <c r="CY65" s="7"/>
      <c r="CZ65" s="7"/>
      <c r="DA65" s="7"/>
      <c r="DB65" s="7"/>
      <c r="DC65" s="7"/>
      <c r="DD65" s="7"/>
      <c r="DE65" s="7"/>
    </row>
    <row r="66" spans="1:109" s="1" customFormat="1" ht="15" customHeight="1">
      <c r="A66" s="16"/>
      <c r="B66" s="231"/>
      <c r="C66" s="54"/>
      <c r="D66" s="233"/>
      <c r="E66" s="58"/>
      <c r="F66" s="88"/>
      <c r="G66" s="228"/>
      <c r="H66" s="88"/>
      <c r="I66" s="228"/>
      <c r="J66" s="26" t="str">
        <f t="shared" si="7"/>
        <v/>
      </c>
      <c r="K66" s="87" t="str">
        <f t="shared" si="40"/>
        <v/>
      </c>
      <c r="L66" s="26" t="str">
        <f t="shared" ref="L66:L79" si="52">IF($J$9="NO",K66*(20+273)/(J66+273),"Directly enter the air volume value here!")</f>
        <v>Directly enter the air volume value here!</v>
      </c>
      <c r="M66" s="22"/>
      <c r="N66" s="18"/>
      <c r="O66" s="18"/>
      <c r="P66" s="18"/>
      <c r="Q66" s="18"/>
      <c r="R66" s="18"/>
      <c r="S66" s="18"/>
      <c r="T66" s="18"/>
      <c r="U66" s="18"/>
      <c r="V66" s="18"/>
      <c r="W66" s="18"/>
      <c r="X66" s="18"/>
      <c r="Y66" s="18"/>
      <c r="Z66" s="18"/>
      <c r="AA66" s="18"/>
      <c r="AB66" s="18"/>
      <c r="AC66" s="18"/>
      <c r="AD66" s="18"/>
      <c r="AE66" s="18"/>
      <c r="AF66" s="18"/>
      <c r="AG66" s="18"/>
      <c r="AH66" s="18"/>
      <c r="AI66" s="19"/>
      <c r="AJ66" s="18"/>
      <c r="AK66" s="18"/>
      <c r="AL66" s="18"/>
      <c r="AM66" s="18"/>
      <c r="AN66" s="18"/>
      <c r="AO66" s="19"/>
      <c r="AP66" s="19"/>
      <c r="AQ66" s="116"/>
      <c r="AR66" s="28" t="str">
        <f t="shared" si="8"/>
        <v/>
      </c>
      <c r="AS66" s="64" t="str">
        <f t="shared" si="9"/>
        <v/>
      </c>
      <c r="AT66" s="65" t="str">
        <f t="shared" si="0"/>
        <v/>
      </c>
      <c r="AU66" s="64" t="str">
        <f t="shared" si="0"/>
        <v/>
      </c>
      <c r="AV66" s="65" t="str">
        <f t="shared" si="51"/>
        <v/>
      </c>
      <c r="AW66" s="26" t="str">
        <f t="shared" si="41"/>
        <v/>
      </c>
      <c r="AX66" s="26" t="str">
        <f t="shared" si="1"/>
        <v/>
      </c>
      <c r="AY66" s="26" t="str">
        <f t="shared" si="42"/>
        <v/>
      </c>
      <c r="AZ66" s="26" t="str">
        <f t="shared" si="43"/>
        <v/>
      </c>
      <c r="BA66" s="26" t="str">
        <f t="shared" si="44"/>
        <v/>
      </c>
      <c r="BB66" s="26" t="str">
        <f t="shared" si="45"/>
        <v/>
      </c>
      <c r="BC66" s="26" t="str">
        <f t="shared" si="46"/>
        <v/>
      </c>
      <c r="BD66" s="29" t="str">
        <f t="shared" si="10"/>
        <v/>
      </c>
      <c r="BE66" s="29" t="str">
        <f t="shared" si="11"/>
        <v/>
      </c>
      <c r="BF66" s="29" t="str">
        <f t="shared" si="12"/>
        <v/>
      </c>
      <c r="BG66" s="29" t="str">
        <f t="shared" si="13"/>
        <v/>
      </c>
      <c r="BH66" s="30" t="str">
        <f t="shared" si="14"/>
        <v/>
      </c>
      <c r="BI66" s="185" t="str">
        <f t="shared" si="15"/>
        <v/>
      </c>
      <c r="BJ66" s="186" t="str">
        <f t="shared" si="16"/>
        <v/>
      </c>
      <c r="BK66" s="187"/>
      <c r="BL66" s="188" t="str">
        <f t="shared" si="17"/>
        <v/>
      </c>
      <c r="BM66" s="189" t="str">
        <f t="shared" si="18"/>
        <v/>
      </c>
      <c r="BN66" s="190" t="str">
        <f t="shared" si="19"/>
        <v/>
      </c>
      <c r="BO66" s="190" t="str">
        <f t="shared" si="20"/>
        <v/>
      </c>
      <c r="BP66" s="190" t="str">
        <f t="shared" si="47"/>
        <v/>
      </c>
      <c r="BQ66" s="190" t="str">
        <f t="shared" si="48"/>
        <v/>
      </c>
      <c r="BR66" s="190" t="str">
        <f t="shared" si="21"/>
        <v/>
      </c>
      <c r="BS66" s="190" t="str">
        <f t="shared" si="22"/>
        <v/>
      </c>
      <c r="BT66" s="190" t="str">
        <f t="shared" si="23"/>
        <v/>
      </c>
      <c r="BU66" s="190" t="str">
        <f t="shared" si="49"/>
        <v/>
      </c>
      <c r="BV66" s="190" t="str">
        <f t="shared" si="24"/>
        <v/>
      </c>
      <c r="BW66" s="191" t="e">
        <f>IF(OR($B66="",BU66="",BV66=""),NA(),BU66+BV66)</f>
        <v>#N/A</v>
      </c>
      <c r="BX66" s="192" t="e">
        <f t="shared" ref="BX66:BX78" si="53">IF(OR($A66="",$BU66="",$BV66=""),NA(),100*($BV66-$BU66)/($BV66+$BU66))</f>
        <v>#N/A</v>
      </c>
      <c r="BY66" s="193" t="str">
        <f t="shared" si="50"/>
        <v/>
      </c>
      <c r="BZ66" s="194"/>
      <c r="CA66" s="195" t="str">
        <f t="shared" si="27"/>
        <v/>
      </c>
      <c r="CB66" s="196" t="str">
        <f t="shared" si="27"/>
        <v/>
      </c>
      <c r="CC66" s="197" t="str">
        <f t="shared" si="27"/>
        <v/>
      </c>
      <c r="CD66" s="196" t="str">
        <f t="shared" si="27"/>
        <v/>
      </c>
      <c r="CE66" s="197" t="str">
        <f t="shared" si="27"/>
        <v/>
      </c>
      <c r="CF66" s="198" t="str">
        <f t="shared" si="28"/>
        <v/>
      </c>
      <c r="CG66" s="198" t="str">
        <f t="shared" si="29"/>
        <v/>
      </c>
      <c r="CH66" s="198" t="str">
        <f t="shared" si="30"/>
        <v/>
      </c>
      <c r="CI66" s="198" t="str">
        <f t="shared" si="31"/>
        <v/>
      </c>
      <c r="CJ66" s="198" t="str">
        <f t="shared" si="32"/>
        <v/>
      </c>
      <c r="CK66" s="198" t="str">
        <f t="shared" si="33"/>
        <v/>
      </c>
      <c r="CL66" s="198" t="str">
        <f t="shared" si="34"/>
        <v/>
      </c>
      <c r="CM66" s="198" t="str">
        <f t="shared" si="35"/>
        <v/>
      </c>
      <c r="CN66" s="198" t="str">
        <f t="shared" si="36"/>
        <v/>
      </c>
      <c r="CO66" s="198" t="str">
        <f t="shared" si="37"/>
        <v/>
      </c>
      <c r="CP66" s="198" t="str">
        <f t="shared" si="38"/>
        <v/>
      </c>
      <c r="CQ66" s="199" t="str">
        <f t="shared" si="39"/>
        <v/>
      </c>
    </row>
    <row r="67" spans="1:109" s="1" customFormat="1" ht="15" customHeight="1">
      <c r="A67" s="16"/>
      <c r="B67" s="231"/>
      <c r="C67" s="54"/>
      <c r="D67" s="233"/>
      <c r="E67" s="58"/>
      <c r="F67" s="88"/>
      <c r="G67" s="228"/>
      <c r="H67" s="88"/>
      <c r="I67" s="228"/>
      <c r="J67" s="26" t="str">
        <f t="shared" si="7"/>
        <v/>
      </c>
      <c r="K67" s="87" t="str">
        <f>IF($J$9="No",(I67-G67)/1000,"")</f>
        <v/>
      </c>
      <c r="L67" s="26" t="str">
        <f t="shared" si="52"/>
        <v>Directly enter the air volume value here!</v>
      </c>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16"/>
      <c r="AR67" s="28" t="str">
        <f t="shared" si="8"/>
        <v/>
      </c>
      <c r="AS67" s="64" t="str">
        <f t="shared" si="9"/>
        <v/>
      </c>
      <c r="AT67" s="65" t="str">
        <f t="shared" si="0"/>
        <v/>
      </c>
      <c r="AU67" s="64" t="str">
        <f t="shared" si="0"/>
        <v/>
      </c>
      <c r="AV67" s="65" t="str">
        <f t="shared" si="51"/>
        <v/>
      </c>
      <c r="AW67" s="26" t="str">
        <f t="shared" si="41"/>
        <v/>
      </c>
      <c r="AX67" s="26" t="str">
        <f t="shared" si="1"/>
        <v/>
      </c>
      <c r="AY67" s="26" t="str">
        <f t="shared" si="42"/>
        <v/>
      </c>
      <c r="AZ67" s="26" t="str">
        <f t="shared" si="43"/>
        <v/>
      </c>
      <c r="BA67" s="26" t="str">
        <f t="shared" si="44"/>
        <v/>
      </c>
      <c r="BB67" s="26" t="str">
        <f t="shared" si="45"/>
        <v/>
      </c>
      <c r="BC67" s="26" t="str">
        <f t="shared" si="46"/>
        <v/>
      </c>
      <c r="BD67" s="29" t="str">
        <f t="shared" si="10"/>
        <v/>
      </c>
      <c r="BE67" s="29" t="str">
        <f t="shared" si="11"/>
        <v/>
      </c>
      <c r="BF67" s="29" t="str">
        <f t="shared" si="12"/>
        <v/>
      </c>
      <c r="BG67" s="29" t="str">
        <f t="shared" si="13"/>
        <v/>
      </c>
      <c r="BH67" s="30" t="str">
        <f t="shared" si="14"/>
        <v/>
      </c>
      <c r="BI67" s="185" t="str">
        <f t="shared" si="15"/>
        <v/>
      </c>
      <c r="BJ67" s="186" t="str">
        <f t="shared" si="16"/>
        <v/>
      </c>
      <c r="BK67" s="187"/>
      <c r="BL67" s="188" t="str">
        <f t="shared" si="17"/>
        <v/>
      </c>
      <c r="BM67" s="189" t="str">
        <f t="shared" si="18"/>
        <v/>
      </c>
      <c r="BN67" s="190" t="str">
        <f t="shared" si="19"/>
        <v/>
      </c>
      <c r="BO67" s="190" t="str">
        <f t="shared" si="20"/>
        <v/>
      </c>
      <c r="BP67" s="190" t="str">
        <f t="shared" si="47"/>
        <v/>
      </c>
      <c r="BQ67" s="190" t="str">
        <f t="shared" si="48"/>
        <v/>
      </c>
      <c r="BR67" s="190" t="str">
        <f t="shared" si="21"/>
        <v/>
      </c>
      <c r="BS67" s="190" t="str">
        <f t="shared" si="22"/>
        <v/>
      </c>
      <c r="BT67" s="190" t="str">
        <f t="shared" si="23"/>
        <v/>
      </c>
      <c r="BU67" s="190" t="str">
        <f t="shared" si="49"/>
        <v/>
      </c>
      <c r="BV67" s="190" t="str">
        <f t="shared" si="24"/>
        <v/>
      </c>
      <c r="BW67" s="191" t="e">
        <f t="shared" si="25"/>
        <v>#N/A</v>
      </c>
      <c r="BX67" s="192" t="e">
        <f t="shared" si="53"/>
        <v>#N/A</v>
      </c>
      <c r="BY67" s="193" t="str">
        <f t="shared" si="50"/>
        <v/>
      </c>
      <c r="BZ67" s="194"/>
      <c r="CA67" s="195" t="str">
        <f t="shared" si="27"/>
        <v/>
      </c>
      <c r="CB67" s="196" t="str">
        <f t="shared" si="27"/>
        <v/>
      </c>
      <c r="CC67" s="197" t="str">
        <f t="shared" si="27"/>
        <v/>
      </c>
      <c r="CD67" s="196" t="str">
        <f t="shared" si="27"/>
        <v/>
      </c>
      <c r="CE67" s="197" t="str">
        <f t="shared" si="27"/>
        <v/>
      </c>
      <c r="CF67" s="198" t="str">
        <f t="shared" si="28"/>
        <v/>
      </c>
      <c r="CG67" s="198" t="str">
        <f t="shared" si="29"/>
        <v/>
      </c>
      <c r="CH67" s="198" t="str">
        <f t="shared" si="30"/>
        <v/>
      </c>
      <c r="CI67" s="198" t="str">
        <f t="shared" si="31"/>
        <v/>
      </c>
      <c r="CJ67" s="198" t="str">
        <f t="shared" si="32"/>
        <v/>
      </c>
      <c r="CK67" s="198" t="str">
        <f t="shared" si="33"/>
        <v/>
      </c>
      <c r="CL67" s="198" t="str">
        <f t="shared" si="34"/>
        <v/>
      </c>
      <c r="CM67" s="198" t="str">
        <f t="shared" si="35"/>
        <v/>
      </c>
      <c r="CN67" s="198" t="str">
        <f t="shared" si="36"/>
        <v/>
      </c>
      <c r="CO67" s="198" t="str">
        <f t="shared" si="37"/>
        <v/>
      </c>
      <c r="CP67" s="198" t="str">
        <f t="shared" si="38"/>
        <v/>
      </c>
      <c r="CQ67" s="199" t="str">
        <f t="shared" si="39"/>
        <v/>
      </c>
    </row>
    <row r="68" spans="1:109" s="1" customFormat="1" ht="15" customHeight="1">
      <c r="A68" s="16"/>
      <c r="B68" s="231"/>
      <c r="C68" s="54"/>
      <c r="D68" s="233"/>
      <c r="E68" s="58"/>
      <c r="F68" s="88"/>
      <c r="G68" s="228"/>
      <c r="H68" s="88"/>
      <c r="I68" s="228"/>
      <c r="J68" s="26" t="str">
        <f t="shared" si="7"/>
        <v/>
      </c>
      <c r="K68" s="87" t="str">
        <f t="shared" ref="K68:K93" si="54">IF($J$9="No",(I68-G68)/1000,"")</f>
        <v/>
      </c>
      <c r="L68" s="26" t="str">
        <f t="shared" si="52"/>
        <v>Directly enter the air volume value here!</v>
      </c>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16"/>
      <c r="AR68" s="28" t="str">
        <f t="shared" si="8"/>
        <v/>
      </c>
      <c r="AS68" s="64" t="str">
        <f t="shared" si="9"/>
        <v/>
      </c>
      <c r="AT68" s="65" t="str">
        <f t="shared" si="0"/>
        <v/>
      </c>
      <c r="AU68" s="64" t="str">
        <f t="shared" si="0"/>
        <v/>
      </c>
      <c r="AV68" s="65" t="str">
        <f t="shared" si="51"/>
        <v/>
      </c>
      <c r="AW68" s="26" t="str">
        <f t="shared" si="41"/>
        <v/>
      </c>
      <c r="AX68" s="26" t="str">
        <f t="shared" si="1"/>
        <v/>
      </c>
      <c r="AY68" s="26" t="str">
        <f t="shared" si="42"/>
        <v/>
      </c>
      <c r="AZ68" s="26" t="str">
        <f t="shared" si="43"/>
        <v/>
      </c>
      <c r="BA68" s="26" t="str">
        <f t="shared" si="44"/>
        <v/>
      </c>
      <c r="BB68" s="26" t="str">
        <f t="shared" si="45"/>
        <v/>
      </c>
      <c r="BC68" s="26" t="str">
        <f t="shared" si="46"/>
        <v/>
      </c>
      <c r="BD68" s="29" t="str">
        <f t="shared" si="10"/>
        <v/>
      </c>
      <c r="BE68" s="29" t="str">
        <f t="shared" si="11"/>
        <v/>
      </c>
      <c r="BF68" s="29" t="str">
        <f t="shared" si="12"/>
        <v/>
      </c>
      <c r="BG68" s="29" t="str">
        <f t="shared" si="13"/>
        <v/>
      </c>
      <c r="BH68" s="30" t="str">
        <f t="shared" si="14"/>
        <v/>
      </c>
      <c r="BI68" s="185" t="str">
        <f t="shared" si="15"/>
        <v/>
      </c>
      <c r="BJ68" s="186" t="str">
        <f t="shared" si="16"/>
        <v/>
      </c>
      <c r="BK68" s="187"/>
      <c r="BL68" s="188" t="str">
        <f t="shared" si="17"/>
        <v/>
      </c>
      <c r="BM68" s="189" t="str">
        <f t="shared" si="18"/>
        <v/>
      </c>
      <c r="BN68" s="190" t="str">
        <f t="shared" si="19"/>
        <v/>
      </c>
      <c r="BO68" s="190" t="str">
        <f t="shared" si="20"/>
        <v/>
      </c>
      <c r="BP68" s="190" t="str">
        <f t="shared" si="47"/>
        <v/>
      </c>
      <c r="BQ68" s="190" t="str">
        <f t="shared" si="48"/>
        <v/>
      </c>
      <c r="BR68" s="190" t="str">
        <f t="shared" si="21"/>
        <v/>
      </c>
      <c r="BS68" s="190" t="str">
        <f t="shared" si="22"/>
        <v/>
      </c>
      <c r="BT68" s="190" t="str">
        <f t="shared" si="23"/>
        <v/>
      </c>
      <c r="BU68" s="190" t="str">
        <f t="shared" si="49"/>
        <v/>
      </c>
      <c r="BV68" s="190" t="str">
        <f t="shared" si="24"/>
        <v/>
      </c>
      <c r="BW68" s="191" t="e">
        <f t="shared" si="25"/>
        <v>#N/A</v>
      </c>
      <c r="BX68" s="192" t="e">
        <f t="shared" si="53"/>
        <v>#N/A</v>
      </c>
      <c r="BY68" s="193" t="str">
        <f t="shared" si="50"/>
        <v/>
      </c>
      <c r="BZ68" s="194"/>
      <c r="CA68" s="195" t="str">
        <f t="shared" si="27"/>
        <v/>
      </c>
      <c r="CB68" s="196" t="str">
        <f t="shared" si="27"/>
        <v/>
      </c>
      <c r="CC68" s="197" t="str">
        <f t="shared" si="27"/>
        <v/>
      </c>
      <c r="CD68" s="196" t="str">
        <f t="shared" si="27"/>
        <v/>
      </c>
      <c r="CE68" s="197" t="str">
        <f t="shared" si="27"/>
        <v/>
      </c>
      <c r="CF68" s="198" t="str">
        <f t="shared" si="28"/>
        <v/>
      </c>
      <c r="CG68" s="198" t="str">
        <f t="shared" si="29"/>
        <v/>
      </c>
      <c r="CH68" s="198" t="str">
        <f t="shared" si="30"/>
        <v/>
      </c>
      <c r="CI68" s="198" t="str">
        <f t="shared" si="31"/>
        <v/>
      </c>
      <c r="CJ68" s="198" t="str">
        <f t="shared" si="32"/>
        <v/>
      </c>
      <c r="CK68" s="198" t="str">
        <f t="shared" si="33"/>
        <v/>
      </c>
      <c r="CL68" s="198" t="str">
        <f t="shared" si="34"/>
        <v/>
      </c>
      <c r="CM68" s="198" t="str">
        <f t="shared" si="35"/>
        <v/>
      </c>
      <c r="CN68" s="198" t="str">
        <f t="shared" si="36"/>
        <v/>
      </c>
      <c r="CO68" s="198" t="str">
        <f t="shared" si="37"/>
        <v/>
      </c>
      <c r="CP68" s="198" t="str">
        <f t="shared" si="38"/>
        <v/>
      </c>
      <c r="CQ68" s="199" t="str">
        <f t="shared" si="39"/>
        <v/>
      </c>
    </row>
    <row r="69" spans="1:109" s="1" customFormat="1" ht="15" customHeight="1">
      <c r="A69" s="16"/>
      <c r="B69" s="231"/>
      <c r="C69" s="54"/>
      <c r="D69" s="233"/>
      <c r="E69" s="58"/>
      <c r="F69" s="88"/>
      <c r="G69" s="228"/>
      <c r="H69" s="88"/>
      <c r="I69" s="228"/>
      <c r="J69" s="26" t="str">
        <f>IF($J$9="No",AVERAGE(F69,H69),"")</f>
        <v/>
      </c>
      <c r="K69" s="87" t="str">
        <f t="shared" si="54"/>
        <v/>
      </c>
      <c r="L69" s="26" t="str">
        <f t="shared" si="52"/>
        <v>Directly enter the air volume value here!</v>
      </c>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16"/>
      <c r="AR69" s="28" t="str">
        <f t="shared" si="8"/>
        <v/>
      </c>
      <c r="AS69" s="64" t="str">
        <f t="shared" si="9"/>
        <v/>
      </c>
      <c r="AT69" s="65" t="str">
        <f t="shared" si="0"/>
        <v/>
      </c>
      <c r="AU69" s="64" t="str">
        <f t="shared" si="0"/>
        <v/>
      </c>
      <c r="AV69" s="65" t="str">
        <f t="shared" si="51"/>
        <v/>
      </c>
      <c r="AW69" s="26" t="str">
        <f t="shared" si="41"/>
        <v/>
      </c>
      <c r="AX69" s="26" t="str">
        <f t="shared" si="1"/>
        <v/>
      </c>
      <c r="AY69" s="26" t="str">
        <f t="shared" si="42"/>
        <v/>
      </c>
      <c r="AZ69" s="26" t="str">
        <f t="shared" si="43"/>
        <v/>
      </c>
      <c r="BA69" s="26" t="str">
        <f t="shared" si="44"/>
        <v/>
      </c>
      <c r="BB69" s="26" t="str">
        <f t="shared" si="45"/>
        <v/>
      </c>
      <c r="BC69" s="26" t="str">
        <f t="shared" si="46"/>
        <v/>
      </c>
      <c r="BD69" s="29" t="str">
        <f t="shared" si="10"/>
        <v/>
      </c>
      <c r="BE69" s="29" t="str">
        <f t="shared" si="11"/>
        <v/>
      </c>
      <c r="BF69" s="29" t="str">
        <f t="shared" si="12"/>
        <v/>
      </c>
      <c r="BG69" s="29" t="str">
        <f t="shared" si="13"/>
        <v/>
      </c>
      <c r="BH69" s="30" t="str">
        <f t="shared" si="14"/>
        <v/>
      </c>
      <c r="BI69" s="185" t="str">
        <f t="shared" si="15"/>
        <v/>
      </c>
      <c r="BJ69" s="186" t="str">
        <f t="shared" si="16"/>
        <v/>
      </c>
      <c r="BK69" s="187"/>
      <c r="BL69" s="188" t="str">
        <f t="shared" si="17"/>
        <v/>
      </c>
      <c r="BM69" s="189" t="str">
        <f t="shared" si="18"/>
        <v/>
      </c>
      <c r="BN69" s="190" t="str">
        <f t="shared" si="19"/>
        <v/>
      </c>
      <c r="BO69" s="190" t="str">
        <f t="shared" si="20"/>
        <v/>
      </c>
      <c r="BP69" s="190" t="str">
        <f t="shared" si="47"/>
        <v/>
      </c>
      <c r="BQ69" s="190" t="str">
        <f t="shared" si="48"/>
        <v/>
      </c>
      <c r="BR69" s="190" t="str">
        <f t="shared" si="21"/>
        <v/>
      </c>
      <c r="BS69" s="190" t="str">
        <f t="shared" si="22"/>
        <v/>
      </c>
      <c r="BT69" s="190" t="str">
        <f t="shared" si="23"/>
        <v/>
      </c>
      <c r="BU69" s="190" t="str">
        <f t="shared" si="49"/>
        <v/>
      </c>
      <c r="BV69" s="190" t="str">
        <f t="shared" si="24"/>
        <v/>
      </c>
      <c r="BW69" s="191" t="e">
        <f t="shared" si="25"/>
        <v>#N/A</v>
      </c>
      <c r="BX69" s="192" t="e">
        <f t="shared" si="53"/>
        <v>#N/A</v>
      </c>
      <c r="BY69" s="193" t="str">
        <f t="shared" si="50"/>
        <v/>
      </c>
      <c r="BZ69" s="194"/>
      <c r="CA69" s="195" t="str">
        <f t="shared" si="27"/>
        <v/>
      </c>
      <c r="CB69" s="196" t="str">
        <f t="shared" si="27"/>
        <v/>
      </c>
      <c r="CC69" s="197" t="str">
        <f t="shared" si="27"/>
        <v/>
      </c>
      <c r="CD69" s="196" t="str">
        <f t="shared" si="27"/>
        <v/>
      </c>
      <c r="CE69" s="197" t="str">
        <f t="shared" si="27"/>
        <v/>
      </c>
      <c r="CF69" s="198" t="str">
        <f t="shared" si="28"/>
        <v/>
      </c>
      <c r="CG69" s="198" t="str">
        <f t="shared" si="29"/>
        <v/>
      </c>
      <c r="CH69" s="198" t="str">
        <f t="shared" si="30"/>
        <v/>
      </c>
      <c r="CI69" s="198" t="str">
        <f t="shared" si="31"/>
        <v/>
      </c>
      <c r="CJ69" s="198" t="str">
        <f t="shared" si="32"/>
        <v/>
      </c>
      <c r="CK69" s="198" t="str">
        <f t="shared" si="33"/>
        <v/>
      </c>
      <c r="CL69" s="198" t="str">
        <f t="shared" si="34"/>
        <v/>
      </c>
      <c r="CM69" s="198" t="str">
        <f t="shared" si="35"/>
        <v/>
      </c>
      <c r="CN69" s="198" t="str">
        <f t="shared" si="36"/>
        <v/>
      </c>
      <c r="CO69" s="198" t="str">
        <f t="shared" si="37"/>
        <v/>
      </c>
      <c r="CP69" s="198" t="str">
        <f t="shared" si="38"/>
        <v/>
      </c>
      <c r="CQ69" s="199" t="str">
        <f t="shared" si="39"/>
        <v/>
      </c>
    </row>
    <row r="70" spans="1:109" s="1" customFormat="1" ht="15" customHeight="1">
      <c r="A70" s="16"/>
      <c r="B70" s="231"/>
      <c r="C70" s="54"/>
      <c r="D70" s="233"/>
      <c r="E70" s="58"/>
      <c r="F70" s="88"/>
      <c r="G70" s="228"/>
      <c r="H70" s="88"/>
      <c r="I70" s="228"/>
      <c r="J70" s="26" t="str">
        <f t="shared" si="7"/>
        <v/>
      </c>
      <c r="K70" s="87" t="str">
        <f t="shared" si="54"/>
        <v/>
      </c>
      <c r="L70" s="26" t="str">
        <f t="shared" si="52"/>
        <v>Directly enter the air volume value here!</v>
      </c>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16"/>
      <c r="AR70" s="28" t="str">
        <f t="shared" si="8"/>
        <v/>
      </c>
      <c r="AS70" s="64" t="str">
        <f t="shared" si="9"/>
        <v/>
      </c>
      <c r="AT70" s="65" t="str">
        <f t="shared" si="0"/>
        <v/>
      </c>
      <c r="AU70" s="64" t="str">
        <f t="shared" si="0"/>
        <v/>
      </c>
      <c r="AV70" s="65" t="str">
        <f t="shared" si="51"/>
        <v/>
      </c>
      <c r="AW70" s="26" t="str">
        <f t="shared" si="41"/>
        <v/>
      </c>
      <c r="AX70" s="26" t="str">
        <f t="shared" si="1"/>
        <v/>
      </c>
      <c r="AY70" s="26" t="str">
        <f t="shared" si="42"/>
        <v/>
      </c>
      <c r="AZ70" s="26" t="str">
        <f t="shared" si="43"/>
        <v/>
      </c>
      <c r="BA70" s="26" t="str">
        <f t="shared" si="44"/>
        <v/>
      </c>
      <c r="BB70" s="26" t="str">
        <f t="shared" si="45"/>
        <v/>
      </c>
      <c r="BC70" s="26" t="str">
        <f t="shared" si="46"/>
        <v/>
      </c>
      <c r="BD70" s="29" t="str">
        <f t="shared" si="10"/>
        <v/>
      </c>
      <c r="BE70" s="29" t="str">
        <f t="shared" si="11"/>
        <v/>
      </c>
      <c r="BF70" s="29" t="str">
        <f t="shared" si="12"/>
        <v/>
      </c>
      <c r="BG70" s="29" t="str">
        <f t="shared" si="13"/>
        <v/>
      </c>
      <c r="BH70" s="30" t="str">
        <f t="shared" si="14"/>
        <v/>
      </c>
      <c r="BI70" s="185" t="str">
        <f t="shared" si="15"/>
        <v/>
      </c>
      <c r="BJ70" s="186" t="str">
        <f t="shared" si="16"/>
        <v/>
      </c>
      <c r="BK70" s="187"/>
      <c r="BL70" s="188" t="str">
        <f t="shared" si="17"/>
        <v/>
      </c>
      <c r="BM70" s="189" t="str">
        <f t="shared" si="18"/>
        <v/>
      </c>
      <c r="BN70" s="190" t="str">
        <f t="shared" si="19"/>
        <v/>
      </c>
      <c r="BO70" s="190" t="str">
        <f t="shared" si="20"/>
        <v/>
      </c>
      <c r="BP70" s="190" t="str">
        <f t="shared" si="47"/>
        <v/>
      </c>
      <c r="BQ70" s="190" t="str">
        <f t="shared" si="48"/>
        <v/>
      </c>
      <c r="BR70" s="190" t="str">
        <f t="shared" si="21"/>
        <v/>
      </c>
      <c r="BS70" s="190" t="str">
        <f t="shared" si="22"/>
        <v/>
      </c>
      <c r="BT70" s="190" t="str">
        <f t="shared" si="23"/>
        <v/>
      </c>
      <c r="BU70" s="190" t="str">
        <f t="shared" si="49"/>
        <v/>
      </c>
      <c r="BV70" s="190" t="str">
        <f t="shared" si="24"/>
        <v/>
      </c>
      <c r="BW70" s="191" t="e">
        <f t="shared" si="25"/>
        <v>#N/A</v>
      </c>
      <c r="BX70" s="192" t="e">
        <f t="shared" si="53"/>
        <v>#N/A</v>
      </c>
      <c r="BY70" s="193" t="str">
        <f>IF($B70="","",IF(ABS(BX70)&lt;=8,"○",IF(AND((BU70+BV70)&lt;=100,ABS(BX70)&lt;=15),"○",IF(AND((BU70+BV70)&lt;50,ABS(BX70)&lt;=30),"○","x"))))</f>
        <v/>
      </c>
      <c r="BZ70" s="194"/>
      <c r="CA70" s="195" t="str">
        <f t="shared" si="27"/>
        <v/>
      </c>
      <c r="CB70" s="196" t="str">
        <f t="shared" si="27"/>
        <v/>
      </c>
      <c r="CC70" s="197" t="str">
        <f t="shared" si="27"/>
        <v/>
      </c>
      <c r="CD70" s="196" t="str">
        <f t="shared" si="27"/>
        <v/>
      </c>
      <c r="CE70" s="197" t="str">
        <f t="shared" si="27"/>
        <v/>
      </c>
      <c r="CF70" s="198" t="str">
        <f t="shared" si="28"/>
        <v/>
      </c>
      <c r="CG70" s="198" t="str">
        <f t="shared" si="29"/>
        <v/>
      </c>
      <c r="CH70" s="198" t="str">
        <f t="shared" si="30"/>
        <v/>
      </c>
      <c r="CI70" s="198" t="str">
        <f t="shared" si="31"/>
        <v/>
      </c>
      <c r="CJ70" s="198" t="str">
        <f t="shared" si="32"/>
        <v/>
      </c>
      <c r="CK70" s="198" t="str">
        <f t="shared" si="33"/>
        <v/>
      </c>
      <c r="CL70" s="198" t="str">
        <f t="shared" si="34"/>
        <v/>
      </c>
      <c r="CM70" s="198" t="str">
        <f t="shared" si="35"/>
        <v/>
      </c>
      <c r="CN70" s="198" t="str">
        <f t="shared" si="36"/>
        <v/>
      </c>
      <c r="CO70" s="198" t="str">
        <f t="shared" si="37"/>
        <v/>
      </c>
      <c r="CP70" s="198" t="str">
        <f t="shared" si="38"/>
        <v/>
      </c>
      <c r="CQ70" s="199" t="str">
        <f t="shared" si="39"/>
        <v/>
      </c>
    </row>
    <row r="71" spans="1:109" s="1" customFormat="1" ht="15" customHeight="1">
      <c r="A71" s="16"/>
      <c r="B71" s="231"/>
      <c r="C71" s="54"/>
      <c r="D71" s="233"/>
      <c r="E71" s="58"/>
      <c r="F71" s="88"/>
      <c r="G71" s="228"/>
      <c r="H71" s="88"/>
      <c r="I71" s="228"/>
      <c r="J71" s="26" t="str">
        <f t="shared" si="7"/>
        <v/>
      </c>
      <c r="K71" s="87" t="str">
        <f t="shared" si="54"/>
        <v/>
      </c>
      <c r="L71" s="26" t="str">
        <f t="shared" si="52"/>
        <v>Directly enter the air volume value here!</v>
      </c>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16"/>
      <c r="AR71" s="28" t="str">
        <f t="shared" si="8"/>
        <v/>
      </c>
      <c r="AS71" s="64" t="str">
        <f t="shared" si="9"/>
        <v/>
      </c>
      <c r="AT71" s="65" t="str">
        <f t="shared" si="0"/>
        <v/>
      </c>
      <c r="AU71" s="64" t="str">
        <f t="shared" si="0"/>
        <v/>
      </c>
      <c r="AV71" s="65" t="str">
        <f t="shared" si="51"/>
        <v/>
      </c>
      <c r="AW71" s="26" t="str">
        <f t="shared" si="41"/>
        <v/>
      </c>
      <c r="AX71" s="26" t="str">
        <f t="shared" si="1"/>
        <v/>
      </c>
      <c r="AY71" s="26" t="str">
        <f t="shared" si="42"/>
        <v/>
      </c>
      <c r="AZ71" s="26" t="str">
        <f t="shared" si="43"/>
        <v/>
      </c>
      <c r="BA71" s="26" t="str">
        <f t="shared" si="44"/>
        <v/>
      </c>
      <c r="BB71" s="26" t="str">
        <f t="shared" si="45"/>
        <v/>
      </c>
      <c r="BC71" s="26" t="str">
        <f t="shared" si="46"/>
        <v/>
      </c>
      <c r="BD71" s="29" t="str">
        <f t="shared" si="10"/>
        <v/>
      </c>
      <c r="BE71" s="29" t="str">
        <f t="shared" si="11"/>
        <v/>
      </c>
      <c r="BF71" s="29" t="str">
        <f t="shared" si="12"/>
        <v/>
      </c>
      <c r="BG71" s="29" t="str">
        <f t="shared" si="13"/>
        <v/>
      </c>
      <c r="BH71" s="30" t="str">
        <f t="shared" si="14"/>
        <v/>
      </c>
      <c r="BI71" s="185" t="str">
        <f t="shared" si="15"/>
        <v/>
      </c>
      <c r="BJ71" s="186" t="str">
        <f t="shared" si="16"/>
        <v/>
      </c>
      <c r="BK71" s="187"/>
      <c r="BL71" s="188" t="str">
        <f t="shared" si="17"/>
        <v/>
      </c>
      <c r="BM71" s="189" t="str">
        <f t="shared" si="18"/>
        <v/>
      </c>
      <c r="BN71" s="190" t="str">
        <f t="shared" si="19"/>
        <v/>
      </c>
      <c r="BO71" s="190" t="str">
        <f t="shared" si="20"/>
        <v/>
      </c>
      <c r="BP71" s="190" t="str">
        <f t="shared" si="47"/>
        <v/>
      </c>
      <c r="BQ71" s="190" t="str">
        <f t="shared" si="48"/>
        <v/>
      </c>
      <c r="BR71" s="190" t="str">
        <f t="shared" si="21"/>
        <v/>
      </c>
      <c r="BS71" s="190" t="str">
        <f t="shared" si="22"/>
        <v/>
      </c>
      <c r="BT71" s="190" t="str">
        <f t="shared" si="23"/>
        <v/>
      </c>
      <c r="BU71" s="190" t="str">
        <f t="shared" si="49"/>
        <v/>
      </c>
      <c r="BV71" s="190" t="str">
        <f t="shared" si="24"/>
        <v/>
      </c>
      <c r="BW71" s="191" t="e">
        <f t="shared" si="25"/>
        <v>#N/A</v>
      </c>
      <c r="BX71" s="192" t="e">
        <f t="shared" si="53"/>
        <v>#N/A</v>
      </c>
      <c r="BY71" s="193" t="str">
        <f t="shared" si="50"/>
        <v/>
      </c>
      <c r="BZ71" s="194"/>
      <c r="CA71" s="195" t="str">
        <f t="shared" si="27"/>
        <v/>
      </c>
      <c r="CB71" s="196" t="str">
        <f t="shared" si="27"/>
        <v/>
      </c>
      <c r="CC71" s="197" t="str">
        <f t="shared" si="27"/>
        <v/>
      </c>
      <c r="CD71" s="196" t="str">
        <f t="shared" si="27"/>
        <v/>
      </c>
      <c r="CE71" s="197" t="str">
        <f t="shared" si="27"/>
        <v/>
      </c>
      <c r="CF71" s="198" t="str">
        <f t="shared" si="28"/>
        <v/>
      </c>
      <c r="CG71" s="198" t="str">
        <f t="shared" si="29"/>
        <v/>
      </c>
      <c r="CH71" s="198" t="str">
        <f t="shared" si="30"/>
        <v/>
      </c>
      <c r="CI71" s="198" t="str">
        <f t="shared" si="31"/>
        <v/>
      </c>
      <c r="CJ71" s="198" t="str">
        <f t="shared" si="32"/>
        <v/>
      </c>
      <c r="CK71" s="198" t="str">
        <f t="shared" si="33"/>
        <v/>
      </c>
      <c r="CL71" s="198" t="str">
        <f t="shared" si="34"/>
        <v/>
      </c>
      <c r="CM71" s="198" t="str">
        <f t="shared" si="35"/>
        <v/>
      </c>
      <c r="CN71" s="198" t="str">
        <f t="shared" si="36"/>
        <v/>
      </c>
      <c r="CO71" s="198" t="str">
        <f t="shared" si="37"/>
        <v/>
      </c>
      <c r="CP71" s="198" t="str">
        <f t="shared" si="38"/>
        <v/>
      </c>
      <c r="CQ71" s="199" t="str">
        <f t="shared" si="39"/>
        <v/>
      </c>
    </row>
    <row r="72" spans="1:109" s="1" customFormat="1" ht="15" customHeight="1">
      <c r="A72" s="16"/>
      <c r="B72" s="231"/>
      <c r="C72" s="54"/>
      <c r="D72" s="233"/>
      <c r="E72" s="58"/>
      <c r="F72" s="88"/>
      <c r="G72" s="228"/>
      <c r="H72" s="88"/>
      <c r="I72" s="228"/>
      <c r="J72" s="26" t="str">
        <f t="shared" si="7"/>
        <v/>
      </c>
      <c r="K72" s="87" t="str">
        <f t="shared" si="54"/>
        <v/>
      </c>
      <c r="L72" s="26" t="str">
        <f t="shared" si="52"/>
        <v>Directly enter the air volume value here!</v>
      </c>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16"/>
      <c r="AR72" s="28" t="str">
        <f t="shared" si="8"/>
        <v/>
      </c>
      <c r="AS72" s="64" t="str">
        <f t="shared" si="9"/>
        <v/>
      </c>
      <c r="AT72" s="65" t="str">
        <f t="shared" si="0"/>
        <v/>
      </c>
      <c r="AU72" s="64" t="str">
        <f t="shared" si="0"/>
        <v/>
      </c>
      <c r="AV72" s="65" t="str">
        <f t="shared" si="51"/>
        <v/>
      </c>
      <c r="AW72" s="26" t="str">
        <f t="shared" si="41"/>
        <v/>
      </c>
      <c r="AX72" s="26" t="str">
        <f t="shared" si="1"/>
        <v/>
      </c>
      <c r="AY72" s="26" t="str">
        <f t="shared" si="42"/>
        <v/>
      </c>
      <c r="AZ72" s="26" t="str">
        <f t="shared" si="43"/>
        <v/>
      </c>
      <c r="BA72" s="26" t="str">
        <f t="shared" si="44"/>
        <v/>
      </c>
      <c r="BB72" s="26" t="str">
        <f t="shared" si="45"/>
        <v/>
      </c>
      <c r="BC72" s="26" t="str">
        <f t="shared" si="46"/>
        <v/>
      </c>
      <c r="BD72" s="29" t="str">
        <f t="shared" si="10"/>
        <v/>
      </c>
      <c r="BE72" s="29" t="str">
        <f t="shared" si="11"/>
        <v/>
      </c>
      <c r="BF72" s="29" t="str">
        <f t="shared" si="12"/>
        <v/>
      </c>
      <c r="BG72" s="29" t="str">
        <f t="shared" si="13"/>
        <v/>
      </c>
      <c r="BH72" s="30" t="str">
        <f t="shared" si="14"/>
        <v/>
      </c>
      <c r="BI72" s="185" t="str">
        <f t="shared" si="15"/>
        <v/>
      </c>
      <c r="BJ72" s="186" t="str">
        <f t="shared" si="16"/>
        <v/>
      </c>
      <c r="BK72" s="187"/>
      <c r="BL72" s="188" t="str">
        <f t="shared" si="17"/>
        <v/>
      </c>
      <c r="BM72" s="189" t="str">
        <f t="shared" si="18"/>
        <v/>
      </c>
      <c r="BN72" s="190" t="str">
        <f t="shared" si="19"/>
        <v/>
      </c>
      <c r="BO72" s="190" t="str">
        <f t="shared" si="20"/>
        <v/>
      </c>
      <c r="BP72" s="190" t="str">
        <f t="shared" si="47"/>
        <v/>
      </c>
      <c r="BQ72" s="190" t="str">
        <f t="shared" si="48"/>
        <v/>
      </c>
      <c r="BR72" s="190" t="str">
        <f t="shared" si="21"/>
        <v/>
      </c>
      <c r="BS72" s="190" t="str">
        <f t="shared" si="22"/>
        <v/>
      </c>
      <c r="BT72" s="190" t="str">
        <f t="shared" si="23"/>
        <v/>
      </c>
      <c r="BU72" s="190" t="str">
        <f t="shared" si="49"/>
        <v/>
      </c>
      <c r="BV72" s="190" t="str">
        <f t="shared" si="24"/>
        <v/>
      </c>
      <c r="BW72" s="191" t="e">
        <f t="shared" si="25"/>
        <v>#N/A</v>
      </c>
      <c r="BX72" s="192" t="e">
        <f t="shared" si="53"/>
        <v>#N/A</v>
      </c>
      <c r="BY72" s="193" t="str">
        <f t="shared" si="50"/>
        <v/>
      </c>
      <c r="BZ72" s="194"/>
      <c r="CA72" s="195" t="str">
        <f t="shared" si="27"/>
        <v/>
      </c>
      <c r="CB72" s="196" t="str">
        <f t="shared" si="27"/>
        <v/>
      </c>
      <c r="CC72" s="197" t="str">
        <f t="shared" si="27"/>
        <v/>
      </c>
      <c r="CD72" s="196" t="str">
        <f t="shared" si="27"/>
        <v/>
      </c>
      <c r="CE72" s="197" t="str">
        <f t="shared" si="27"/>
        <v/>
      </c>
      <c r="CF72" s="198" t="str">
        <f t="shared" si="28"/>
        <v/>
      </c>
      <c r="CG72" s="198" t="str">
        <f t="shared" si="29"/>
        <v/>
      </c>
      <c r="CH72" s="198" t="str">
        <f t="shared" si="30"/>
        <v/>
      </c>
      <c r="CI72" s="198" t="str">
        <f t="shared" si="31"/>
        <v/>
      </c>
      <c r="CJ72" s="198" t="str">
        <f t="shared" si="32"/>
        <v/>
      </c>
      <c r="CK72" s="198" t="str">
        <f t="shared" si="33"/>
        <v/>
      </c>
      <c r="CL72" s="198" t="str">
        <f t="shared" si="34"/>
        <v/>
      </c>
      <c r="CM72" s="198" t="str">
        <f t="shared" si="35"/>
        <v/>
      </c>
      <c r="CN72" s="198" t="str">
        <f t="shared" si="36"/>
        <v/>
      </c>
      <c r="CO72" s="198" t="str">
        <f t="shared" si="37"/>
        <v/>
      </c>
      <c r="CP72" s="198" t="str">
        <f t="shared" si="38"/>
        <v/>
      </c>
      <c r="CQ72" s="199" t="str">
        <f t="shared" si="39"/>
        <v/>
      </c>
    </row>
    <row r="73" spans="1:109" s="1" customFormat="1" ht="15" customHeight="1">
      <c r="A73" s="16"/>
      <c r="B73" s="231"/>
      <c r="C73" s="54"/>
      <c r="D73" s="233"/>
      <c r="E73" s="58"/>
      <c r="F73" s="88"/>
      <c r="G73" s="228"/>
      <c r="H73" s="88"/>
      <c r="I73" s="228"/>
      <c r="J73" s="26" t="str">
        <f t="shared" si="7"/>
        <v/>
      </c>
      <c r="K73" s="87" t="str">
        <f t="shared" si="54"/>
        <v/>
      </c>
      <c r="L73" s="26" t="str">
        <f t="shared" si="52"/>
        <v>Directly enter the air volume value here!</v>
      </c>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16"/>
      <c r="AR73" s="28" t="str">
        <f t="shared" si="8"/>
        <v/>
      </c>
      <c r="AS73" s="64" t="str">
        <f t="shared" si="9"/>
        <v/>
      </c>
      <c r="AT73" s="65" t="str">
        <f t="shared" si="0"/>
        <v/>
      </c>
      <c r="AU73" s="64" t="str">
        <f t="shared" si="0"/>
        <v/>
      </c>
      <c r="AV73" s="65" t="str">
        <f t="shared" si="51"/>
        <v/>
      </c>
      <c r="AW73" s="26" t="str">
        <f t="shared" si="41"/>
        <v/>
      </c>
      <c r="AX73" s="26" t="str">
        <f t="shared" si="1"/>
        <v/>
      </c>
      <c r="AY73" s="26" t="str">
        <f t="shared" si="42"/>
        <v/>
      </c>
      <c r="AZ73" s="26" t="str">
        <f t="shared" si="43"/>
        <v/>
      </c>
      <c r="BA73" s="26" t="str">
        <f t="shared" si="44"/>
        <v/>
      </c>
      <c r="BB73" s="26" t="str">
        <f t="shared" si="45"/>
        <v/>
      </c>
      <c r="BC73" s="26" t="str">
        <f t="shared" si="46"/>
        <v/>
      </c>
      <c r="BD73" s="29" t="str">
        <f t="shared" si="10"/>
        <v/>
      </c>
      <c r="BE73" s="29" t="str">
        <f t="shared" si="11"/>
        <v/>
      </c>
      <c r="BF73" s="29" t="str">
        <f t="shared" si="12"/>
        <v/>
      </c>
      <c r="BG73" s="29" t="str">
        <f t="shared" si="13"/>
        <v/>
      </c>
      <c r="BH73" s="30" t="str">
        <f t="shared" si="14"/>
        <v/>
      </c>
      <c r="BI73" s="185" t="str">
        <f t="shared" si="15"/>
        <v/>
      </c>
      <c r="BJ73" s="186" t="str">
        <f t="shared" si="16"/>
        <v/>
      </c>
      <c r="BK73" s="187"/>
      <c r="BL73" s="188" t="str">
        <f t="shared" si="17"/>
        <v/>
      </c>
      <c r="BM73" s="189" t="str">
        <f t="shared" si="18"/>
        <v/>
      </c>
      <c r="BN73" s="190" t="str">
        <f t="shared" si="19"/>
        <v/>
      </c>
      <c r="BO73" s="190" t="str">
        <f t="shared" si="20"/>
        <v/>
      </c>
      <c r="BP73" s="190" t="str">
        <f t="shared" si="47"/>
        <v/>
      </c>
      <c r="BQ73" s="190" t="str">
        <f t="shared" si="48"/>
        <v/>
      </c>
      <c r="BR73" s="190" t="str">
        <f t="shared" si="21"/>
        <v/>
      </c>
      <c r="BS73" s="190" t="str">
        <f t="shared" si="22"/>
        <v/>
      </c>
      <c r="BT73" s="190" t="str">
        <f t="shared" si="23"/>
        <v/>
      </c>
      <c r="BU73" s="190" t="str">
        <f t="shared" si="49"/>
        <v/>
      </c>
      <c r="BV73" s="190" t="str">
        <f t="shared" si="24"/>
        <v/>
      </c>
      <c r="BW73" s="191" t="e">
        <f t="shared" si="25"/>
        <v>#N/A</v>
      </c>
      <c r="BX73" s="192" t="e">
        <f t="shared" si="53"/>
        <v>#N/A</v>
      </c>
      <c r="BY73" s="193" t="str">
        <f t="shared" si="50"/>
        <v/>
      </c>
      <c r="BZ73" s="194"/>
      <c r="CA73" s="195" t="str">
        <f t="shared" si="27"/>
        <v/>
      </c>
      <c r="CB73" s="196" t="str">
        <f t="shared" si="27"/>
        <v/>
      </c>
      <c r="CC73" s="197" t="str">
        <f t="shared" si="27"/>
        <v/>
      </c>
      <c r="CD73" s="196" t="str">
        <f t="shared" si="27"/>
        <v/>
      </c>
      <c r="CE73" s="197" t="str">
        <f t="shared" si="27"/>
        <v/>
      </c>
      <c r="CF73" s="198" t="str">
        <f t="shared" si="28"/>
        <v/>
      </c>
      <c r="CG73" s="198" t="str">
        <f t="shared" si="29"/>
        <v/>
      </c>
      <c r="CH73" s="198" t="str">
        <f t="shared" si="30"/>
        <v/>
      </c>
      <c r="CI73" s="198" t="str">
        <f t="shared" si="31"/>
        <v/>
      </c>
      <c r="CJ73" s="198" t="str">
        <f t="shared" si="32"/>
        <v/>
      </c>
      <c r="CK73" s="198" t="str">
        <f t="shared" si="33"/>
        <v/>
      </c>
      <c r="CL73" s="198" t="str">
        <f t="shared" si="34"/>
        <v/>
      </c>
      <c r="CM73" s="198" t="str">
        <f t="shared" si="35"/>
        <v/>
      </c>
      <c r="CN73" s="198" t="str">
        <f t="shared" si="36"/>
        <v/>
      </c>
      <c r="CO73" s="198" t="str">
        <f t="shared" si="37"/>
        <v/>
      </c>
      <c r="CP73" s="198" t="str">
        <f t="shared" si="38"/>
        <v/>
      </c>
      <c r="CQ73" s="199" t="str">
        <f t="shared" si="39"/>
        <v/>
      </c>
    </row>
    <row r="74" spans="1:109" s="1" customFormat="1" ht="15" customHeight="1">
      <c r="A74" s="16"/>
      <c r="B74" s="231"/>
      <c r="C74" s="54"/>
      <c r="D74" s="233"/>
      <c r="E74" s="58"/>
      <c r="F74" s="88"/>
      <c r="G74" s="228"/>
      <c r="H74" s="88"/>
      <c r="I74" s="228"/>
      <c r="J74" s="26" t="str">
        <f t="shared" si="7"/>
        <v/>
      </c>
      <c r="K74" s="87" t="str">
        <f t="shared" si="54"/>
        <v/>
      </c>
      <c r="L74" s="26" t="str">
        <f t="shared" si="52"/>
        <v>Directly enter the air volume value here!</v>
      </c>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16"/>
      <c r="AR74" s="28" t="str">
        <f t="shared" si="8"/>
        <v/>
      </c>
      <c r="AS74" s="64" t="str">
        <f t="shared" si="9"/>
        <v/>
      </c>
      <c r="AT74" s="65" t="str">
        <f t="shared" si="0"/>
        <v/>
      </c>
      <c r="AU74" s="64" t="str">
        <f t="shared" si="0"/>
        <v/>
      </c>
      <c r="AV74" s="65" t="str">
        <f t="shared" si="51"/>
        <v/>
      </c>
      <c r="AW74" s="26" t="str">
        <f t="shared" si="41"/>
        <v/>
      </c>
      <c r="AX74" s="26" t="str">
        <f t="shared" si="1"/>
        <v/>
      </c>
      <c r="AY74" s="26" t="str">
        <f t="shared" si="42"/>
        <v/>
      </c>
      <c r="AZ74" s="26" t="str">
        <f t="shared" si="43"/>
        <v/>
      </c>
      <c r="BA74" s="26" t="str">
        <f t="shared" si="44"/>
        <v/>
      </c>
      <c r="BB74" s="26" t="str">
        <f t="shared" si="45"/>
        <v/>
      </c>
      <c r="BC74" s="26" t="str">
        <f t="shared" si="46"/>
        <v/>
      </c>
      <c r="BD74" s="29" t="str">
        <f t="shared" si="10"/>
        <v/>
      </c>
      <c r="BE74" s="29" t="str">
        <f t="shared" si="11"/>
        <v/>
      </c>
      <c r="BF74" s="29" t="str">
        <f t="shared" si="12"/>
        <v/>
      </c>
      <c r="BG74" s="29" t="str">
        <f t="shared" si="13"/>
        <v/>
      </c>
      <c r="BH74" s="30" t="str">
        <f t="shared" si="14"/>
        <v/>
      </c>
      <c r="BI74" s="185" t="str">
        <f t="shared" si="15"/>
        <v/>
      </c>
      <c r="BJ74" s="186" t="str">
        <f t="shared" si="16"/>
        <v/>
      </c>
      <c r="BK74" s="187"/>
      <c r="BL74" s="188" t="str">
        <f t="shared" si="17"/>
        <v/>
      </c>
      <c r="BM74" s="189" t="str">
        <f t="shared" si="18"/>
        <v/>
      </c>
      <c r="BN74" s="190" t="str">
        <f t="shared" si="19"/>
        <v/>
      </c>
      <c r="BO74" s="190" t="str">
        <f t="shared" si="20"/>
        <v/>
      </c>
      <c r="BP74" s="190" t="str">
        <f t="shared" si="47"/>
        <v/>
      </c>
      <c r="BQ74" s="190" t="str">
        <f t="shared" si="48"/>
        <v/>
      </c>
      <c r="BR74" s="190" t="str">
        <f t="shared" si="21"/>
        <v/>
      </c>
      <c r="BS74" s="190" t="str">
        <f t="shared" si="22"/>
        <v/>
      </c>
      <c r="BT74" s="190" t="str">
        <f t="shared" si="23"/>
        <v/>
      </c>
      <c r="BU74" s="190" t="str">
        <f t="shared" si="49"/>
        <v/>
      </c>
      <c r="BV74" s="190" t="str">
        <f t="shared" si="24"/>
        <v/>
      </c>
      <c r="BW74" s="191" t="e">
        <f t="shared" si="25"/>
        <v>#N/A</v>
      </c>
      <c r="BX74" s="192" t="e">
        <f t="shared" si="53"/>
        <v>#N/A</v>
      </c>
      <c r="BY74" s="193" t="str">
        <f t="shared" si="50"/>
        <v/>
      </c>
      <c r="BZ74" s="194"/>
      <c r="CA74" s="195" t="str">
        <f t="shared" si="27"/>
        <v/>
      </c>
      <c r="CB74" s="196" t="str">
        <f t="shared" si="27"/>
        <v/>
      </c>
      <c r="CC74" s="197" t="str">
        <f t="shared" si="27"/>
        <v/>
      </c>
      <c r="CD74" s="196" t="str">
        <f t="shared" si="27"/>
        <v/>
      </c>
      <c r="CE74" s="197" t="str">
        <f t="shared" ref="CE74:CE116" si="55">IF(E74="","",E74)</f>
        <v/>
      </c>
      <c r="CF74" s="198" t="str">
        <f t="shared" si="28"/>
        <v/>
      </c>
      <c r="CG74" s="198" t="str">
        <f t="shared" si="29"/>
        <v/>
      </c>
      <c r="CH74" s="198" t="str">
        <f t="shared" si="30"/>
        <v/>
      </c>
      <c r="CI74" s="198" t="str">
        <f t="shared" si="31"/>
        <v/>
      </c>
      <c r="CJ74" s="198" t="str">
        <f t="shared" si="32"/>
        <v/>
      </c>
      <c r="CK74" s="198" t="str">
        <f t="shared" si="33"/>
        <v/>
      </c>
      <c r="CL74" s="198" t="str">
        <f t="shared" si="34"/>
        <v/>
      </c>
      <c r="CM74" s="198" t="str">
        <f t="shared" si="35"/>
        <v/>
      </c>
      <c r="CN74" s="198" t="str">
        <f t="shared" si="36"/>
        <v/>
      </c>
      <c r="CO74" s="198" t="str">
        <f t="shared" si="37"/>
        <v/>
      </c>
      <c r="CP74" s="198" t="str">
        <f t="shared" si="38"/>
        <v/>
      </c>
      <c r="CQ74" s="199" t="str">
        <f t="shared" si="39"/>
        <v/>
      </c>
    </row>
    <row r="75" spans="1:109" s="1" customFormat="1" ht="15" customHeight="1">
      <c r="A75" s="16"/>
      <c r="B75" s="231"/>
      <c r="C75" s="54"/>
      <c r="D75" s="233"/>
      <c r="E75" s="58"/>
      <c r="F75" s="88"/>
      <c r="G75" s="228"/>
      <c r="H75" s="88"/>
      <c r="I75" s="228"/>
      <c r="J75" s="26" t="str">
        <f t="shared" si="7"/>
        <v/>
      </c>
      <c r="K75" s="87" t="str">
        <f t="shared" si="54"/>
        <v/>
      </c>
      <c r="L75" s="26" t="str">
        <f t="shared" si="52"/>
        <v>Directly enter the air volume value here!</v>
      </c>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16"/>
      <c r="AR75" s="28" t="str">
        <f t="shared" si="8"/>
        <v/>
      </c>
      <c r="AS75" s="64" t="str">
        <f t="shared" si="9"/>
        <v/>
      </c>
      <c r="AT75" s="65" t="str">
        <f t="shared" si="0"/>
        <v/>
      </c>
      <c r="AU75" s="64" t="str">
        <f t="shared" si="0"/>
        <v/>
      </c>
      <c r="AV75" s="65" t="str">
        <f t="shared" si="51"/>
        <v/>
      </c>
      <c r="AW75" s="26" t="str">
        <f t="shared" si="41"/>
        <v/>
      </c>
      <c r="AX75" s="26" t="str">
        <f t="shared" si="1"/>
        <v/>
      </c>
      <c r="AY75" s="26" t="str">
        <f t="shared" si="42"/>
        <v/>
      </c>
      <c r="AZ75" s="26" t="str">
        <f t="shared" si="43"/>
        <v/>
      </c>
      <c r="BA75" s="26" t="str">
        <f t="shared" si="44"/>
        <v/>
      </c>
      <c r="BB75" s="26" t="str">
        <f t="shared" si="45"/>
        <v/>
      </c>
      <c r="BC75" s="26" t="str">
        <f t="shared" si="46"/>
        <v/>
      </c>
      <c r="BD75" s="29" t="str">
        <f t="shared" si="10"/>
        <v/>
      </c>
      <c r="BE75" s="29" t="str">
        <f t="shared" si="11"/>
        <v/>
      </c>
      <c r="BF75" s="29" t="str">
        <f t="shared" si="12"/>
        <v/>
      </c>
      <c r="BG75" s="29" t="str">
        <f t="shared" si="13"/>
        <v/>
      </c>
      <c r="BH75" s="30" t="str">
        <f t="shared" si="14"/>
        <v/>
      </c>
      <c r="BI75" s="185" t="str">
        <f t="shared" si="15"/>
        <v/>
      </c>
      <c r="BJ75" s="186" t="str">
        <f t="shared" si="16"/>
        <v/>
      </c>
      <c r="BK75" s="187"/>
      <c r="BL75" s="188" t="str">
        <f t="shared" si="17"/>
        <v/>
      </c>
      <c r="BM75" s="189" t="str">
        <f t="shared" si="18"/>
        <v/>
      </c>
      <c r="BN75" s="190" t="str">
        <f t="shared" si="19"/>
        <v/>
      </c>
      <c r="BO75" s="190" t="str">
        <f t="shared" si="20"/>
        <v/>
      </c>
      <c r="BP75" s="190" t="str">
        <f t="shared" si="47"/>
        <v/>
      </c>
      <c r="BQ75" s="190" t="str">
        <f t="shared" si="48"/>
        <v/>
      </c>
      <c r="BR75" s="190" t="str">
        <f t="shared" si="21"/>
        <v/>
      </c>
      <c r="BS75" s="190" t="str">
        <f t="shared" si="22"/>
        <v/>
      </c>
      <c r="BT75" s="190" t="str">
        <f t="shared" si="23"/>
        <v/>
      </c>
      <c r="BU75" s="190" t="str">
        <f t="shared" si="49"/>
        <v/>
      </c>
      <c r="BV75" s="190" t="str">
        <f t="shared" si="24"/>
        <v/>
      </c>
      <c r="BW75" s="191" t="e">
        <f t="shared" si="25"/>
        <v>#N/A</v>
      </c>
      <c r="BX75" s="192" t="e">
        <f t="shared" si="53"/>
        <v>#N/A</v>
      </c>
      <c r="BY75" s="193" t="str">
        <f t="shared" si="50"/>
        <v/>
      </c>
      <c r="BZ75" s="194"/>
      <c r="CA75" s="195" t="str">
        <f t="shared" si="27"/>
        <v/>
      </c>
      <c r="CB75" s="196" t="str">
        <f t="shared" si="27"/>
        <v/>
      </c>
      <c r="CC75" s="197" t="str">
        <f t="shared" si="27"/>
        <v/>
      </c>
      <c r="CD75" s="196" t="str">
        <f t="shared" si="27"/>
        <v/>
      </c>
      <c r="CE75" s="197" t="str">
        <f t="shared" si="55"/>
        <v/>
      </c>
      <c r="CF75" s="198" t="str">
        <f t="shared" si="28"/>
        <v/>
      </c>
      <c r="CG75" s="198" t="str">
        <f t="shared" si="29"/>
        <v/>
      </c>
      <c r="CH75" s="198" t="str">
        <f t="shared" si="30"/>
        <v/>
      </c>
      <c r="CI75" s="198" t="str">
        <f t="shared" si="31"/>
        <v/>
      </c>
      <c r="CJ75" s="198" t="str">
        <f t="shared" si="32"/>
        <v/>
      </c>
      <c r="CK75" s="198" t="str">
        <f t="shared" si="33"/>
        <v/>
      </c>
      <c r="CL75" s="198" t="str">
        <f t="shared" si="34"/>
        <v/>
      </c>
      <c r="CM75" s="198" t="str">
        <f t="shared" si="35"/>
        <v/>
      </c>
      <c r="CN75" s="198" t="str">
        <f t="shared" si="36"/>
        <v/>
      </c>
      <c r="CO75" s="198" t="str">
        <f t="shared" si="37"/>
        <v/>
      </c>
      <c r="CP75" s="198" t="str">
        <f t="shared" si="38"/>
        <v/>
      </c>
      <c r="CQ75" s="199" t="str">
        <f t="shared" si="39"/>
        <v/>
      </c>
    </row>
    <row r="76" spans="1:109" s="1" customFormat="1" ht="15" customHeight="1">
      <c r="A76" s="16"/>
      <c r="B76" s="231"/>
      <c r="C76" s="54"/>
      <c r="D76" s="233"/>
      <c r="E76" s="58"/>
      <c r="F76" s="88"/>
      <c r="G76" s="228"/>
      <c r="H76" s="88"/>
      <c r="I76" s="228"/>
      <c r="J76" s="26" t="str">
        <f t="shared" si="7"/>
        <v/>
      </c>
      <c r="K76" s="87" t="str">
        <f t="shared" si="54"/>
        <v/>
      </c>
      <c r="L76" s="26" t="str">
        <f t="shared" si="52"/>
        <v>Directly enter the air volume value here!</v>
      </c>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16"/>
      <c r="AR76" s="28" t="str">
        <f t="shared" si="8"/>
        <v/>
      </c>
      <c r="AS76" s="64" t="str">
        <f t="shared" si="9"/>
        <v/>
      </c>
      <c r="AT76" s="65" t="str">
        <f t="shared" si="0"/>
        <v/>
      </c>
      <c r="AU76" s="64" t="str">
        <f t="shared" si="0"/>
        <v/>
      </c>
      <c r="AV76" s="65" t="str">
        <f t="shared" si="51"/>
        <v/>
      </c>
      <c r="AW76" s="26" t="str">
        <f t="shared" si="41"/>
        <v/>
      </c>
      <c r="AX76" s="26" t="str">
        <f t="shared" si="1"/>
        <v/>
      </c>
      <c r="AY76" s="26" t="str">
        <f t="shared" si="42"/>
        <v/>
      </c>
      <c r="AZ76" s="26" t="str">
        <f t="shared" si="43"/>
        <v/>
      </c>
      <c r="BA76" s="26" t="str">
        <f t="shared" si="44"/>
        <v/>
      </c>
      <c r="BB76" s="26" t="str">
        <f t="shared" si="45"/>
        <v/>
      </c>
      <c r="BC76" s="26" t="str">
        <f t="shared" si="46"/>
        <v/>
      </c>
      <c r="BD76" s="29" t="str">
        <f t="shared" si="10"/>
        <v/>
      </c>
      <c r="BE76" s="29" t="str">
        <f t="shared" si="11"/>
        <v/>
      </c>
      <c r="BF76" s="29" t="str">
        <f t="shared" si="12"/>
        <v/>
      </c>
      <c r="BG76" s="29" t="str">
        <f t="shared" si="13"/>
        <v/>
      </c>
      <c r="BH76" s="30" t="str">
        <f t="shared" si="14"/>
        <v/>
      </c>
      <c r="BI76" s="185" t="str">
        <f t="shared" si="15"/>
        <v/>
      </c>
      <c r="BJ76" s="186" t="str">
        <f t="shared" si="16"/>
        <v/>
      </c>
      <c r="BK76" s="187"/>
      <c r="BL76" s="188" t="str">
        <f t="shared" si="17"/>
        <v/>
      </c>
      <c r="BM76" s="189" t="str">
        <f t="shared" si="18"/>
        <v/>
      </c>
      <c r="BN76" s="190" t="str">
        <f t="shared" si="19"/>
        <v/>
      </c>
      <c r="BO76" s="190" t="str">
        <f t="shared" si="20"/>
        <v/>
      </c>
      <c r="BP76" s="190" t="str">
        <f t="shared" si="47"/>
        <v/>
      </c>
      <c r="BQ76" s="190" t="str">
        <f t="shared" si="48"/>
        <v/>
      </c>
      <c r="BR76" s="190" t="str">
        <f t="shared" si="21"/>
        <v/>
      </c>
      <c r="BS76" s="190" t="str">
        <f t="shared" si="22"/>
        <v/>
      </c>
      <c r="BT76" s="190" t="str">
        <f t="shared" si="23"/>
        <v/>
      </c>
      <c r="BU76" s="190" t="str">
        <f t="shared" si="49"/>
        <v/>
      </c>
      <c r="BV76" s="190" t="str">
        <f t="shared" si="24"/>
        <v/>
      </c>
      <c r="BW76" s="191" t="e">
        <f t="shared" si="25"/>
        <v>#N/A</v>
      </c>
      <c r="BX76" s="192" t="e">
        <f t="shared" si="53"/>
        <v>#N/A</v>
      </c>
      <c r="BY76" s="193" t="str">
        <f t="shared" si="50"/>
        <v/>
      </c>
      <c r="BZ76" s="194"/>
      <c r="CA76" s="195" t="str">
        <f t="shared" si="27"/>
        <v/>
      </c>
      <c r="CB76" s="196" t="str">
        <f t="shared" si="27"/>
        <v/>
      </c>
      <c r="CC76" s="197" t="str">
        <f t="shared" si="27"/>
        <v/>
      </c>
      <c r="CD76" s="196" t="str">
        <f t="shared" si="27"/>
        <v/>
      </c>
      <c r="CE76" s="197" t="str">
        <f t="shared" si="55"/>
        <v/>
      </c>
      <c r="CF76" s="198" t="str">
        <f t="shared" si="28"/>
        <v/>
      </c>
      <c r="CG76" s="198" t="str">
        <f t="shared" si="29"/>
        <v/>
      </c>
      <c r="CH76" s="198" t="str">
        <f t="shared" si="30"/>
        <v/>
      </c>
      <c r="CI76" s="198" t="str">
        <f t="shared" si="31"/>
        <v/>
      </c>
      <c r="CJ76" s="198" t="str">
        <f t="shared" si="32"/>
        <v/>
      </c>
      <c r="CK76" s="198" t="str">
        <f t="shared" si="33"/>
        <v/>
      </c>
      <c r="CL76" s="198" t="str">
        <f t="shared" si="34"/>
        <v/>
      </c>
      <c r="CM76" s="198" t="str">
        <f t="shared" si="35"/>
        <v/>
      </c>
      <c r="CN76" s="198" t="str">
        <f t="shared" si="36"/>
        <v/>
      </c>
      <c r="CO76" s="198" t="str">
        <f t="shared" si="37"/>
        <v/>
      </c>
      <c r="CP76" s="198" t="str">
        <f t="shared" si="38"/>
        <v/>
      </c>
      <c r="CQ76" s="199" t="str">
        <f t="shared" si="39"/>
        <v/>
      </c>
    </row>
    <row r="77" spans="1:109" s="1" customFormat="1" ht="15" customHeight="1">
      <c r="A77" s="16"/>
      <c r="B77" s="231"/>
      <c r="C77" s="54"/>
      <c r="D77" s="233"/>
      <c r="E77" s="58"/>
      <c r="F77" s="88"/>
      <c r="G77" s="228"/>
      <c r="H77" s="88"/>
      <c r="I77" s="228"/>
      <c r="J77" s="26" t="str">
        <f t="shared" si="7"/>
        <v/>
      </c>
      <c r="K77" s="87" t="str">
        <f t="shared" si="54"/>
        <v/>
      </c>
      <c r="L77" s="26" t="str">
        <f t="shared" si="52"/>
        <v>Directly enter the air volume value here!</v>
      </c>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16"/>
      <c r="AR77" s="28" t="str">
        <f t="shared" si="8"/>
        <v/>
      </c>
      <c r="AS77" s="64" t="str">
        <f t="shared" si="9"/>
        <v/>
      </c>
      <c r="AT77" s="65" t="str">
        <f t="shared" si="0"/>
        <v/>
      </c>
      <c r="AU77" s="64" t="str">
        <f t="shared" si="0"/>
        <v/>
      </c>
      <c r="AV77" s="65" t="str">
        <f t="shared" si="51"/>
        <v/>
      </c>
      <c r="AW77" s="26" t="str">
        <f t="shared" si="41"/>
        <v/>
      </c>
      <c r="AX77" s="26" t="str">
        <f t="shared" si="1"/>
        <v/>
      </c>
      <c r="AY77" s="26" t="str">
        <f t="shared" si="42"/>
        <v/>
      </c>
      <c r="AZ77" s="26" t="str">
        <f t="shared" si="43"/>
        <v/>
      </c>
      <c r="BA77" s="26" t="str">
        <f t="shared" si="44"/>
        <v/>
      </c>
      <c r="BB77" s="26" t="str">
        <f t="shared" si="45"/>
        <v/>
      </c>
      <c r="BC77" s="26" t="str">
        <f t="shared" si="46"/>
        <v/>
      </c>
      <c r="BD77" s="29" t="str">
        <f t="shared" si="10"/>
        <v/>
      </c>
      <c r="BE77" s="29" t="str">
        <f t="shared" si="11"/>
        <v/>
      </c>
      <c r="BF77" s="29" t="str">
        <f t="shared" si="12"/>
        <v/>
      </c>
      <c r="BG77" s="29" t="str">
        <f t="shared" si="13"/>
        <v/>
      </c>
      <c r="BH77" s="30" t="str">
        <f t="shared" si="14"/>
        <v/>
      </c>
      <c r="BI77" s="185" t="str">
        <f t="shared" si="15"/>
        <v/>
      </c>
      <c r="BJ77" s="186" t="str">
        <f t="shared" si="16"/>
        <v/>
      </c>
      <c r="BK77" s="187"/>
      <c r="BL77" s="188" t="str">
        <f t="shared" si="17"/>
        <v/>
      </c>
      <c r="BM77" s="189" t="str">
        <f t="shared" si="18"/>
        <v/>
      </c>
      <c r="BN77" s="190" t="str">
        <f t="shared" si="19"/>
        <v/>
      </c>
      <c r="BO77" s="190" t="str">
        <f t="shared" si="20"/>
        <v/>
      </c>
      <c r="BP77" s="190" t="str">
        <f t="shared" si="47"/>
        <v/>
      </c>
      <c r="BQ77" s="190" t="str">
        <f t="shared" si="48"/>
        <v/>
      </c>
      <c r="BR77" s="190" t="str">
        <f t="shared" si="21"/>
        <v/>
      </c>
      <c r="BS77" s="190" t="str">
        <f t="shared" si="22"/>
        <v/>
      </c>
      <c r="BT77" s="190" t="str">
        <f t="shared" si="23"/>
        <v/>
      </c>
      <c r="BU77" s="190" t="str">
        <f t="shared" si="49"/>
        <v/>
      </c>
      <c r="BV77" s="190" t="str">
        <f t="shared" si="24"/>
        <v/>
      </c>
      <c r="BW77" s="191" t="e">
        <f t="shared" si="25"/>
        <v>#N/A</v>
      </c>
      <c r="BX77" s="192" t="e">
        <f t="shared" si="53"/>
        <v>#N/A</v>
      </c>
      <c r="BY77" s="193" t="str">
        <f t="shared" si="50"/>
        <v/>
      </c>
      <c r="BZ77" s="194"/>
      <c r="CA77" s="195" t="str">
        <f t="shared" si="27"/>
        <v/>
      </c>
      <c r="CB77" s="196" t="str">
        <f t="shared" si="27"/>
        <v/>
      </c>
      <c r="CC77" s="197" t="str">
        <f t="shared" si="27"/>
        <v/>
      </c>
      <c r="CD77" s="196" t="str">
        <f t="shared" si="27"/>
        <v/>
      </c>
      <c r="CE77" s="197" t="str">
        <f t="shared" si="55"/>
        <v/>
      </c>
      <c r="CF77" s="198" t="str">
        <f t="shared" si="28"/>
        <v/>
      </c>
      <c r="CG77" s="198" t="str">
        <f t="shared" si="29"/>
        <v/>
      </c>
      <c r="CH77" s="198" t="str">
        <f t="shared" si="30"/>
        <v/>
      </c>
      <c r="CI77" s="198" t="str">
        <f t="shared" si="31"/>
        <v/>
      </c>
      <c r="CJ77" s="198" t="str">
        <f t="shared" si="32"/>
        <v/>
      </c>
      <c r="CK77" s="198" t="str">
        <f t="shared" si="33"/>
        <v/>
      </c>
      <c r="CL77" s="198" t="str">
        <f t="shared" si="34"/>
        <v/>
      </c>
      <c r="CM77" s="198" t="str">
        <f t="shared" si="35"/>
        <v/>
      </c>
      <c r="CN77" s="198" t="str">
        <f t="shared" si="36"/>
        <v/>
      </c>
      <c r="CO77" s="198" t="str">
        <f t="shared" si="37"/>
        <v/>
      </c>
      <c r="CP77" s="198" t="str">
        <f t="shared" si="38"/>
        <v/>
      </c>
      <c r="CQ77" s="199" t="str">
        <f t="shared" si="39"/>
        <v/>
      </c>
    </row>
    <row r="78" spans="1:109" s="1" customFormat="1" ht="15" customHeight="1">
      <c r="A78" s="16"/>
      <c r="B78" s="231"/>
      <c r="C78" s="54"/>
      <c r="D78" s="233"/>
      <c r="E78" s="58"/>
      <c r="F78" s="88"/>
      <c r="G78" s="228"/>
      <c r="H78" s="88"/>
      <c r="I78" s="228"/>
      <c r="J78" s="26" t="str">
        <f t="shared" si="7"/>
        <v/>
      </c>
      <c r="K78" s="87" t="str">
        <f t="shared" si="54"/>
        <v/>
      </c>
      <c r="L78" s="26" t="str">
        <f t="shared" si="52"/>
        <v>Directly enter the air volume value here!</v>
      </c>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16"/>
      <c r="AR78" s="28" t="str">
        <f t="shared" si="8"/>
        <v/>
      </c>
      <c r="AS78" s="64" t="str">
        <f t="shared" si="9"/>
        <v/>
      </c>
      <c r="AT78" s="65" t="str">
        <f t="shared" si="0"/>
        <v/>
      </c>
      <c r="AU78" s="64" t="str">
        <f t="shared" si="0"/>
        <v/>
      </c>
      <c r="AV78" s="65" t="str">
        <f t="shared" si="51"/>
        <v/>
      </c>
      <c r="AW78" s="26" t="str">
        <f t="shared" si="41"/>
        <v/>
      </c>
      <c r="AX78" s="26" t="str">
        <f t="shared" si="1"/>
        <v/>
      </c>
      <c r="AY78" s="26" t="str">
        <f t="shared" si="42"/>
        <v/>
      </c>
      <c r="AZ78" s="26" t="str">
        <f t="shared" si="43"/>
        <v/>
      </c>
      <c r="BA78" s="26" t="str">
        <f t="shared" si="44"/>
        <v/>
      </c>
      <c r="BB78" s="26" t="str">
        <f t="shared" si="45"/>
        <v/>
      </c>
      <c r="BC78" s="26" t="str">
        <f t="shared" si="46"/>
        <v/>
      </c>
      <c r="BD78" s="29" t="str">
        <f t="shared" si="10"/>
        <v/>
      </c>
      <c r="BE78" s="29" t="str">
        <f t="shared" si="11"/>
        <v/>
      </c>
      <c r="BF78" s="29" t="str">
        <f t="shared" si="12"/>
        <v/>
      </c>
      <c r="BG78" s="29" t="str">
        <f t="shared" si="13"/>
        <v/>
      </c>
      <c r="BH78" s="30" t="str">
        <f t="shared" si="14"/>
        <v/>
      </c>
      <c r="BI78" s="185" t="str">
        <f t="shared" si="15"/>
        <v/>
      </c>
      <c r="BJ78" s="186" t="str">
        <f t="shared" si="16"/>
        <v/>
      </c>
      <c r="BK78" s="187"/>
      <c r="BL78" s="188" t="str">
        <f t="shared" si="17"/>
        <v/>
      </c>
      <c r="BM78" s="189" t="str">
        <f t="shared" si="18"/>
        <v/>
      </c>
      <c r="BN78" s="190" t="str">
        <f t="shared" si="19"/>
        <v/>
      </c>
      <c r="BO78" s="190" t="str">
        <f t="shared" si="20"/>
        <v/>
      </c>
      <c r="BP78" s="190" t="str">
        <f t="shared" si="47"/>
        <v/>
      </c>
      <c r="BQ78" s="190" t="str">
        <f t="shared" si="48"/>
        <v/>
      </c>
      <c r="BR78" s="190" t="str">
        <f t="shared" si="21"/>
        <v/>
      </c>
      <c r="BS78" s="190" t="str">
        <f t="shared" si="22"/>
        <v/>
      </c>
      <c r="BT78" s="190" t="str">
        <f t="shared" si="23"/>
        <v/>
      </c>
      <c r="BU78" s="190" t="str">
        <f t="shared" si="49"/>
        <v/>
      </c>
      <c r="BV78" s="190" t="str">
        <f t="shared" si="24"/>
        <v/>
      </c>
      <c r="BW78" s="191" t="e">
        <f t="shared" si="25"/>
        <v>#N/A</v>
      </c>
      <c r="BX78" s="192" t="e">
        <f t="shared" si="53"/>
        <v>#N/A</v>
      </c>
      <c r="BY78" s="193" t="str">
        <f t="shared" si="50"/>
        <v/>
      </c>
      <c r="BZ78" s="194"/>
      <c r="CA78" s="195" t="str">
        <f t="shared" si="27"/>
        <v/>
      </c>
      <c r="CB78" s="196" t="str">
        <f t="shared" si="27"/>
        <v/>
      </c>
      <c r="CC78" s="197" t="str">
        <f t="shared" si="27"/>
        <v/>
      </c>
      <c r="CD78" s="196" t="str">
        <f t="shared" si="27"/>
        <v/>
      </c>
      <c r="CE78" s="197" t="str">
        <f t="shared" si="55"/>
        <v/>
      </c>
      <c r="CF78" s="198" t="str">
        <f t="shared" si="28"/>
        <v/>
      </c>
      <c r="CG78" s="198" t="str">
        <f t="shared" si="29"/>
        <v/>
      </c>
      <c r="CH78" s="198" t="str">
        <f t="shared" si="30"/>
        <v/>
      </c>
      <c r="CI78" s="198" t="str">
        <f t="shared" si="31"/>
        <v/>
      </c>
      <c r="CJ78" s="198" t="str">
        <f t="shared" si="32"/>
        <v/>
      </c>
      <c r="CK78" s="198" t="str">
        <f t="shared" si="33"/>
        <v/>
      </c>
      <c r="CL78" s="198" t="str">
        <f t="shared" si="34"/>
        <v/>
      </c>
      <c r="CM78" s="198" t="str">
        <f t="shared" si="35"/>
        <v/>
      </c>
      <c r="CN78" s="198" t="str">
        <f t="shared" si="36"/>
        <v/>
      </c>
      <c r="CO78" s="198" t="str">
        <f t="shared" si="37"/>
        <v/>
      </c>
      <c r="CP78" s="198" t="str">
        <f t="shared" si="38"/>
        <v/>
      </c>
      <c r="CQ78" s="199" t="str">
        <f t="shared" si="39"/>
        <v/>
      </c>
    </row>
    <row r="79" spans="1:109" s="1" customFormat="1" ht="15" customHeight="1">
      <c r="A79" s="16"/>
      <c r="B79" s="231"/>
      <c r="C79" s="54"/>
      <c r="D79" s="233"/>
      <c r="E79" s="58"/>
      <c r="F79" s="88"/>
      <c r="G79" s="228"/>
      <c r="H79" s="88"/>
      <c r="I79" s="228"/>
      <c r="J79" s="26" t="str">
        <f t="shared" ref="J79:J96" si="56">IF($J$9="No",AVERAGE(F79,H79),"")</f>
        <v/>
      </c>
      <c r="K79" s="87" t="str">
        <f t="shared" si="54"/>
        <v/>
      </c>
      <c r="L79" s="26" t="str">
        <f t="shared" si="52"/>
        <v>Directly enter the air volume value here!</v>
      </c>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16"/>
      <c r="AR79" s="28" t="str">
        <f t="shared" ref="AR79:AR116" si="57">IF(A79="","",A79)</f>
        <v/>
      </c>
      <c r="AS79" s="64" t="str">
        <f t="shared" ref="AS79:AV116" si="58">IF(B79="","",B79)</f>
        <v/>
      </c>
      <c r="AT79" s="65" t="str">
        <f t="shared" si="0"/>
        <v/>
      </c>
      <c r="AU79" s="64" t="str">
        <f t="shared" si="0"/>
        <v/>
      </c>
      <c r="AV79" s="65" t="str">
        <f t="shared" si="51"/>
        <v/>
      </c>
      <c r="AW79" s="26" t="str">
        <f t="shared" ref="AW79:AW116" si="59">IF(OR($A79="",AC79="",AK79=""),"",1000/$AW$9*(($AC79-$AD79)*$AE$7+($AK79-$AL79)*$AG$7)/$L79)</f>
        <v/>
      </c>
      <c r="AX79" s="26" t="str">
        <f t="shared" ref="AX79:AX116" si="60">IF($A79="","",IF($AE79="","",1000/$AX$9*($AE79-$AF79)*$AE$7/$L79))</f>
        <v/>
      </c>
      <c r="AY79" s="26" t="str">
        <f t="shared" si="42"/>
        <v/>
      </c>
      <c r="AZ79" s="26" t="str">
        <f t="shared" si="43"/>
        <v/>
      </c>
      <c r="BA79" s="26" t="str">
        <f t="shared" ref="BA79:BA116" si="61">IF($A79="","",IF($M79="","",1000/$BA$9*($M79-$N79)*$AC$7/$L79))</f>
        <v/>
      </c>
      <c r="BB79" s="26" t="str">
        <f t="shared" si="45"/>
        <v/>
      </c>
      <c r="BC79" s="26" t="str">
        <f t="shared" ref="BC79:BC116" si="62">IF($A79="","",IF($Q79="","",1000/$BC$9*($Q79-$R79)*$AC$7/$L79))</f>
        <v/>
      </c>
      <c r="BD79" s="29" t="str">
        <f t="shared" ref="BD79:BD116" si="63">IF($A79="","",IF($S79="","",1000/$BD$9*($S79-$T79)*$AC$7/$L79))</f>
        <v/>
      </c>
      <c r="BE79" s="29" t="str">
        <f t="shared" ref="BE79:BE116" si="64">IF($A79="","",IF($U79="","",1000/$BE$9*($U79-$V79)*$AC$7/$L79))</f>
        <v/>
      </c>
      <c r="BF79" s="29" t="str">
        <f t="shared" ref="BF79:BF116" si="65">IF($A79="","",IF($W79="","",1000/$BF$9*($W79-$X79)*$AC$7/$L79))</f>
        <v/>
      </c>
      <c r="BG79" s="29" t="str">
        <f t="shared" ref="BG79:BG116" si="66">IF($A79="","",IF($Y79="","",1000/$BG$9*($Y79-$Z79)*$AC$7/$L79))</f>
        <v/>
      </c>
      <c r="BH79" s="30" t="str">
        <f t="shared" ref="BH79:BH116" si="67">IF($A79="","",IF($AA79="","",1000/$BH$9*($AA79-$AB79)*$AC$7/$L79))</f>
        <v/>
      </c>
      <c r="BI79" s="185" t="str">
        <f t="shared" ref="BI79:BI116" si="68">IF(OR($B79="",BA79="",BE79=""),"",BA79-0.06028*BE79)</f>
        <v/>
      </c>
      <c r="BJ79" s="186" t="str">
        <f t="shared" ref="BJ79:BJ116" si="69">IF(OR($B79="",BE79="",BH79=""),"",BH79-0.02161*BE79)</f>
        <v/>
      </c>
      <c r="BK79" s="187"/>
      <c r="BL79" s="188" t="str">
        <f t="shared" ref="BL79:BL116" si="70">IF($A79="","",$A79)</f>
        <v/>
      </c>
      <c r="BM79" s="189" t="str">
        <f t="shared" ref="BM79:BM116" si="71">IF($A79="","",IF($M79="","",$BM$9*1000*$M79/$BM$8))</f>
        <v/>
      </c>
      <c r="BN79" s="190" t="str">
        <f t="shared" ref="BN79:BN116" si="72">IF($A79="","",IF($O79="","",$BN$9*1000*$O79/$BN$8))</f>
        <v/>
      </c>
      <c r="BO79" s="190" t="str">
        <f t="shared" ref="BO79:BO116" si="73">IF($A79="","",IF($Q79="","",$BO$9*1000*Q79/$BO$8))</f>
        <v/>
      </c>
      <c r="BP79" s="190" t="str">
        <f t="shared" si="47"/>
        <v/>
      </c>
      <c r="BQ79" s="190" t="str">
        <f t="shared" ref="BQ79:BQ116" si="74">IF($A79="","",IF($U79="","",$BQ$9*1000*U79/$BQ$8))</f>
        <v/>
      </c>
      <c r="BR79" s="190" t="str">
        <f t="shared" ref="BR79:BR116" si="75">IF($A79="","",IF($W79="","",$BR$9*1000*$W79/$BR$8))</f>
        <v/>
      </c>
      <c r="BS79" s="190" t="str">
        <f t="shared" ref="BS79:BS116" si="76">IF($A79="","",IF($Y79="","",$BS$9*1000*$Y79/$BS$8))</f>
        <v/>
      </c>
      <c r="BT79" s="190" t="str">
        <f t="shared" ref="BT79:BT116" si="77">IF($A79="","",IF($AA79="","",$BT$9*1000*$AA79/$BT$8))</f>
        <v/>
      </c>
      <c r="BU79" s="190" t="str">
        <f t="shared" ref="BU79:BU116" si="78">IF(OR($A79="",COUNT($BM79:$BO79)&lt;3),"",(SUM($BM79:$BO79)))</f>
        <v/>
      </c>
      <c r="BV79" s="190" t="str">
        <f t="shared" ref="BV79:BV116" si="79">IF(OR($A79="",COUNT($BP79:$BT79)&lt;5),"",SUM($BP79:$BT79))</f>
        <v/>
      </c>
      <c r="BW79" s="191" t="e">
        <f t="shared" ref="BW79:BW116" si="80">IF(OR($B79="",BU79="",BV79=""),NA(),BU79+BV79)</f>
        <v>#N/A</v>
      </c>
      <c r="BX79" s="192" t="e">
        <f t="shared" ref="BX79:BX116" si="81">IF(OR($A79="",$BU79="",$BV79=""),NA(),100*($BV79-$BU79)/($BV79+$BU79))</f>
        <v>#N/A</v>
      </c>
      <c r="BY79" s="193" t="str">
        <f t="shared" si="50"/>
        <v/>
      </c>
      <c r="BZ79" s="194"/>
      <c r="CA79" s="195" t="str">
        <f t="shared" ref="CA79:CD116" si="82">IF(A79="","",A79)</f>
        <v/>
      </c>
      <c r="CB79" s="196" t="str">
        <f t="shared" si="82"/>
        <v/>
      </c>
      <c r="CC79" s="197" t="str">
        <f t="shared" si="82"/>
        <v/>
      </c>
      <c r="CD79" s="196" t="str">
        <f t="shared" si="82"/>
        <v/>
      </c>
      <c r="CE79" s="197" t="str">
        <f t="shared" si="55"/>
        <v/>
      </c>
      <c r="CF79" s="198" t="str">
        <f t="shared" ref="CF79:CF90" si="83">IF(ISNUMBER(AW79)=FALSE,"",0.082*(273.15+20)*AW79*0.000000001/0.000001)</f>
        <v/>
      </c>
      <c r="CG79" s="198" t="str">
        <f t="shared" ref="CG79:CG90" si="84">IF(ISNUMBER(AX79)=FALSE,"",0.082*(273.15+20)*AX79*0.000000001/0.000001)</f>
        <v/>
      </c>
      <c r="CH79" s="198" t="str">
        <f t="shared" ref="CH79:CH90" si="85">IF(ISNUMBER(AY79)=FALSE,"",0.082*(273.15+20)*AY79*0.000000001/0.000001)</f>
        <v/>
      </c>
      <c r="CI79" s="198" t="str">
        <f t="shared" ref="CI79:CI90" si="86">IF(ISNUMBER(AZ79)=FALSE,"",0.082*(273.15+20)*AZ79*0.000000001/0.000001)</f>
        <v/>
      </c>
      <c r="CJ79" s="198" t="str">
        <f t="shared" ref="CJ79:CJ90" si="87">IF(ISNUMBER(BA79)=FALSE,"",BA79*$CJ$9/1000)</f>
        <v/>
      </c>
      <c r="CK79" s="198" t="str">
        <f t="shared" ref="CK79:CK90" si="88">IF(ISNUMBER(BB79)=FALSE,"",BB79*$CK$9/1000)</f>
        <v/>
      </c>
      <c r="CL79" s="198" t="str">
        <f t="shared" ref="CL79:CL90" si="89">IF(ISNUMBER(BC79)=FALSE,"",BC79*$CL$9/1000)</f>
        <v/>
      </c>
      <c r="CM79" s="198" t="str">
        <f t="shared" ref="CM79:CM90" si="90">IF(ISNUMBER(BD79)=FALSE,"",BD79*$CM$9/1000)</f>
        <v/>
      </c>
      <c r="CN79" s="198" t="str">
        <f t="shared" ref="CN79:CN90" si="91">IF(ISNUMBER(BE79)=FALSE,"",BE79*$CN$9/1000)</f>
        <v/>
      </c>
      <c r="CO79" s="198" t="str">
        <f t="shared" ref="CO79:CO90" si="92">IF(ISNUMBER(BF79)=FALSE,"",BF79*$CO$9/1000)</f>
        <v/>
      </c>
      <c r="CP79" s="198" t="str">
        <f t="shared" ref="CP79:CP90" si="93">IF(ISNUMBER(BG79)=FALSE,"",BG79*$CP$9/1000)</f>
        <v/>
      </c>
      <c r="CQ79" s="199" t="str">
        <f t="shared" ref="CQ79:CQ90" si="94">IF(ISNUMBER(BH79)=FALSE,"",BH79*$CQ$9/1000)</f>
        <v/>
      </c>
    </row>
    <row r="80" spans="1:109" s="1" customFormat="1" ht="15" customHeight="1">
      <c r="A80" s="16"/>
      <c r="B80" s="231"/>
      <c r="C80" s="54"/>
      <c r="D80" s="233"/>
      <c r="E80" s="58"/>
      <c r="F80" s="88"/>
      <c r="G80" s="228"/>
      <c r="H80" s="88"/>
      <c r="I80" s="228"/>
      <c r="J80" s="26" t="str">
        <f t="shared" si="56"/>
        <v/>
      </c>
      <c r="K80" s="87" t="str">
        <f t="shared" si="54"/>
        <v/>
      </c>
      <c r="L80" s="26" t="str">
        <f t="shared" ref="L80:L115" si="95">IF($J$9="NO",K80*(20+273)/(J80+273),"Directly enter the air volume value here!")</f>
        <v>Directly enter the air volume value here!</v>
      </c>
      <c r="M80" s="22"/>
      <c r="N80" s="18"/>
      <c r="O80" s="18"/>
      <c r="P80" s="18"/>
      <c r="Q80" s="18"/>
      <c r="R80" s="18"/>
      <c r="S80" s="18"/>
      <c r="T80" s="18"/>
      <c r="U80" s="18"/>
      <c r="V80" s="18"/>
      <c r="W80" s="18"/>
      <c r="X80" s="18"/>
      <c r="Y80" s="18"/>
      <c r="Z80" s="18"/>
      <c r="AA80" s="123"/>
      <c r="AB80" s="123"/>
      <c r="AC80" s="18"/>
      <c r="AD80" s="18"/>
      <c r="AE80" s="18"/>
      <c r="AF80" s="18"/>
      <c r="AG80" s="18"/>
      <c r="AH80" s="18"/>
      <c r="AI80" s="18"/>
      <c r="AJ80" s="18"/>
      <c r="AK80" s="18"/>
      <c r="AL80" s="18"/>
      <c r="AM80" s="18"/>
      <c r="AN80" s="18"/>
      <c r="AO80" s="18"/>
      <c r="AP80" s="19"/>
      <c r="AQ80" s="116"/>
      <c r="AR80" s="28" t="str">
        <f t="shared" si="57"/>
        <v/>
      </c>
      <c r="AS80" s="64" t="str">
        <f t="shared" si="58"/>
        <v/>
      </c>
      <c r="AT80" s="65" t="str">
        <f t="shared" si="0"/>
        <v/>
      </c>
      <c r="AU80" s="64" t="str">
        <f t="shared" si="0"/>
        <v/>
      </c>
      <c r="AV80" s="65" t="str">
        <f t="shared" si="51"/>
        <v/>
      </c>
      <c r="AW80" s="26" t="str">
        <f t="shared" si="59"/>
        <v/>
      </c>
      <c r="AX80" s="26" t="str">
        <f t="shared" si="60"/>
        <v/>
      </c>
      <c r="AY80" s="26" t="str">
        <f t="shared" ref="AY80:AY116" si="96">IF(OR($A80="",AG80="",AM80=""),"",1000/$AY$9*(($AG80-$AH80)*$AE$7+($AM80-$AN80)*$AG$7)/$L80)</f>
        <v/>
      </c>
      <c r="AZ80" s="26" t="str">
        <f t="shared" ref="AZ80:AZ116" si="97">IF(OR($A80="",AI80="",AO80=""),"",1000/$AZ$9*(($AI80-$AJ80)*$AE$7+($AO80-$AP80)*$AI$7)/$L80)</f>
        <v/>
      </c>
      <c r="BA80" s="26" t="str">
        <f t="shared" si="61"/>
        <v/>
      </c>
      <c r="BB80" s="26" t="str">
        <f t="shared" ref="BB80:BB116" si="98">IF($A80="","",IF($L80="","",1000/$BB$9*($O80-$P80)*$AC$7/$L80))</f>
        <v/>
      </c>
      <c r="BC80" s="26" t="str">
        <f t="shared" si="62"/>
        <v/>
      </c>
      <c r="BD80" s="29" t="str">
        <f t="shared" si="63"/>
        <v/>
      </c>
      <c r="BE80" s="29" t="str">
        <f t="shared" si="64"/>
        <v/>
      </c>
      <c r="BF80" s="29" t="str">
        <f t="shared" si="65"/>
        <v/>
      </c>
      <c r="BG80" s="29" t="str">
        <f t="shared" si="66"/>
        <v/>
      </c>
      <c r="BH80" s="30" t="str">
        <f t="shared" si="67"/>
        <v/>
      </c>
      <c r="BI80" s="185" t="str">
        <f t="shared" si="68"/>
        <v/>
      </c>
      <c r="BJ80" s="186" t="str">
        <f t="shared" si="69"/>
        <v/>
      </c>
      <c r="BK80" s="187"/>
      <c r="BL80" s="188" t="str">
        <f t="shared" si="70"/>
        <v/>
      </c>
      <c r="BM80" s="189" t="str">
        <f t="shared" si="71"/>
        <v/>
      </c>
      <c r="BN80" s="190" t="str">
        <f t="shared" si="72"/>
        <v/>
      </c>
      <c r="BO80" s="190" t="str">
        <f t="shared" si="73"/>
        <v/>
      </c>
      <c r="BP80" s="190" t="str">
        <f t="shared" ref="BP80:BP116" si="99">IF($A80="","",IF($S80="","",$BP$9*1000*$S80/$BP$8))</f>
        <v/>
      </c>
      <c r="BQ80" s="190" t="str">
        <f t="shared" si="74"/>
        <v/>
      </c>
      <c r="BR80" s="190" t="str">
        <f t="shared" si="75"/>
        <v/>
      </c>
      <c r="BS80" s="190" t="str">
        <f t="shared" si="76"/>
        <v/>
      </c>
      <c r="BT80" s="190" t="str">
        <f t="shared" si="77"/>
        <v/>
      </c>
      <c r="BU80" s="190" t="str">
        <f t="shared" si="78"/>
        <v/>
      </c>
      <c r="BV80" s="190" t="str">
        <f t="shared" si="79"/>
        <v/>
      </c>
      <c r="BW80" s="191" t="e">
        <f t="shared" si="80"/>
        <v>#N/A</v>
      </c>
      <c r="BX80" s="192" t="e">
        <f t="shared" si="81"/>
        <v>#N/A</v>
      </c>
      <c r="BY80" s="193" t="str">
        <f t="shared" si="50"/>
        <v/>
      </c>
      <c r="BZ80" s="43"/>
      <c r="CA80" s="195" t="str">
        <f t="shared" si="82"/>
        <v/>
      </c>
      <c r="CB80" s="196" t="str">
        <f t="shared" si="82"/>
        <v/>
      </c>
      <c r="CC80" s="197" t="str">
        <f t="shared" si="82"/>
        <v/>
      </c>
      <c r="CD80" s="196" t="str">
        <f t="shared" si="82"/>
        <v/>
      </c>
      <c r="CE80" s="197" t="str">
        <f t="shared" si="55"/>
        <v/>
      </c>
      <c r="CF80" s="198" t="str">
        <f t="shared" si="83"/>
        <v/>
      </c>
      <c r="CG80" s="198" t="str">
        <f t="shared" si="84"/>
        <v/>
      </c>
      <c r="CH80" s="198" t="str">
        <f t="shared" si="85"/>
        <v/>
      </c>
      <c r="CI80" s="198" t="str">
        <f t="shared" si="86"/>
        <v/>
      </c>
      <c r="CJ80" s="198" t="str">
        <f t="shared" si="87"/>
        <v/>
      </c>
      <c r="CK80" s="198" t="str">
        <f t="shared" si="88"/>
        <v/>
      </c>
      <c r="CL80" s="198" t="str">
        <f t="shared" si="89"/>
        <v/>
      </c>
      <c r="CM80" s="198" t="str">
        <f t="shared" si="90"/>
        <v/>
      </c>
      <c r="CN80" s="198" t="str">
        <f t="shared" si="91"/>
        <v/>
      </c>
      <c r="CO80" s="198" t="str">
        <f t="shared" si="92"/>
        <v/>
      </c>
      <c r="CP80" s="198" t="str">
        <f t="shared" si="93"/>
        <v/>
      </c>
      <c r="CQ80" s="199" t="str">
        <f t="shared" si="94"/>
        <v/>
      </c>
    </row>
    <row r="81" spans="1:95" s="1" customFormat="1" ht="15" customHeight="1">
      <c r="A81" s="16"/>
      <c r="B81" s="231"/>
      <c r="C81" s="54"/>
      <c r="D81" s="233"/>
      <c r="E81" s="58"/>
      <c r="F81" s="88"/>
      <c r="G81" s="228"/>
      <c r="H81" s="88"/>
      <c r="I81" s="228"/>
      <c r="J81" s="26" t="str">
        <f t="shared" si="56"/>
        <v/>
      </c>
      <c r="K81" s="87" t="str">
        <f t="shared" si="54"/>
        <v/>
      </c>
      <c r="L81" s="26" t="str">
        <f t="shared" si="95"/>
        <v>Directly enter the air volume value here!</v>
      </c>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16"/>
      <c r="AR81" s="28" t="str">
        <f t="shared" si="57"/>
        <v/>
      </c>
      <c r="AS81" s="64" t="str">
        <f t="shared" si="58"/>
        <v/>
      </c>
      <c r="AT81" s="65" t="str">
        <f t="shared" si="0"/>
        <v/>
      </c>
      <c r="AU81" s="64" t="str">
        <f t="shared" si="0"/>
        <v/>
      </c>
      <c r="AV81" s="65" t="str">
        <f t="shared" si="51"/>
        <v/>
      </c>
      <c r="AW81" s="26" t="str">
        <f t="shared" si="59"/>
        <v/>
      </c>
      <c r="AX81" s="26" t="str">
        <f t="shared" si="60"/>
        <v/>
      </c>
      <c r="AY81" s="26" t="str">
        <f t="shared" si="96"/>
        <v/>
      </c>
      <c r="AZ81" s="26" t="str">
        <f t="shared" si="97"/>
        <v/>
      </c>
      <c r="BA81" s="26" t="str">
        <f t="shared" si="61"/>
        <v/>
      </c>
      <c r="BB81" s="26" t="str">
        <f t="shared" si="98"/>
        <v/>
      </c>
      <c r="BC81" s="26" t="str">
        <f t="shared" si="62"/>
        <v/>
      </c>
      <c r="BD81" s="29" t="str">
        <f t="shared" si="63"/>
        <v/>
      </c>
      <c r="BE81" s="29" t="str">
        <f t="shared" si="64"/>
        <v/>
      </c>
      <c r="BF81" s="29" t="str">
        <f t="shared" si="65"/>
        <v/>
      </c>
      <c r="BG81" s="29" t="str">
        <f t="shared" si="66"/>
        <v/>
      </c>
      <c r="BH81" s="30" t="str">
        <f t="shared" si="67"/>
        <v/>
      </c>
      <c r="BI81" s="185" t="str">
        <f t="shared" si="68"/>
        <v/>
      </c>
      <c r="BJ81" s="186" t="str">
        <f t="shared" si="69"/>
        <v/>
      </c>
      <c r="BK81" s="187"/>
      <c r="BL81" s="188" t="str">
        <f t="shared" si="70"/>
        <v/>
      </c>
      <c r="BM81" s="189" t="str">
        <f t="shared" si="71"/>
        <v/>
      </c>
      <c r="BN81" s="190" t="str">
        <f t="shared" si="72"/>
        <v/>
      </c>
      <c r="BO81" s="190" t="str">
        <f t="shared" si="73"/>
        <v/>
      </c>
      <c r="BP81" s="190" t="str">
        <f t="shared" si="99"/>
        <v/>
      </c>
      <c r="BQ81" s="190" t="str">
        <f t="shared" si="74"/>
        <v/>
      </c>
      <c r="BR81" s="190" t="str">
        <f t="shared" si="75"/>
        <v/>
      </c>
      <c r="BS81" s="190" t="str">
        <f t="shared" si="76"/>
        <v/>
      </c>
      <c r="BT81" s="190" t="str">
        <f t="shared" si="77"/>
        <v/>
      </c>
      <c r="BU81" s="190" t="str">
        <f t="shared" si="78"/>
        <v/>
      </c>
      <c r="BV81" s="190" t="str">
        <f t="shared" si="79"/>
        <v/>
      </c>
      <c r="BW81" s="191" t="e">
        <f t="shared" si="80"/>
        <v>#N/A</v>
      </c>
      <c r="BX81" s="192" t="e">
        <f t="shared" si="81"/>
        <v>#N/A</v>
      </c>
      <c r="BY81" s="193" t="str">
        <f t="shared" si="50"/>
        <v/>
      </c>
      <c r="BZ81" s="43"/>
      <c r="CA81" s="195" t="str">
        <f t="shared" si="82"/>
        <v/>
      </c>
      <c r="CB81" s="196" t="str">
        <f t="shared" si="82"/>
        <v/>
      </c>
      <c r="CC81" s="197" t="str">
        <f t="shared" si="82"/>
        <v/>
      </c>
      <c r="CD81" s="196" t="str">
        <f t="shared" si="82"/>
        <v/>
      </c>
      <c r="CE81" s="197" t="str">
        <f t="shared" si="55"/>
        <v/>
      </c>
      <c r="CF81" s="198" t="str">
        <f t="shared" si="83"/>
        <v/>
      </c>
      <c r="CG81" s="198" t="str">
        <f t="shared" si="84"/>
        <v/>
      </c>
      <c r="CH81" s="198" t="str">
        <f t="shared" si="85"/>
        <v/>
      </c>
      <c r="CI81" s="198" t="str">
        <f t="shared" si="86"/>
        <v/>
      </c>
      <c r="CJ81" s="198" t="str">
        <f t="shared" si="87"/>
        <v/>
      </c>
      <c r="CK81" s="198" t="str">
        <f t="shared" si="88"/>
        <v/>
      </c>
      <c r="CL81" s="198" t="str">
        <f t="shared" si="89"/>
        <v/>
      </c>
      <c r="CM81" s="198" t="str">
        <f t="shared" si="90"/>
        <v/>
      </c>
      <c r="CN81" s="198" t="str">
        <f t="shared" si="91"/>
        <v/>
      </c>
      <c r="CO81" s="198" t="str">
        <f t="shared" si="92"/>
        <v/>
      </c>
      <c r="CP81" s="198" t="str">
        <f t="shared" si="93"/>
        <v/>
      </c>
      <c r="CQ81" s="199" t="str">
        <f t="shared" si="94"/>
        <v/>
      </c>
    </row>
    <row r="82" spans="1:95" s="1" customFormat="1" ht="15" customHeight="1">
      <c r="A82" s="16"/>
      <c r="B82" s="231"/>
      <c r="C82" s="54"/>
      <c r="D82" s="233"/>
      <c r="E82" s="58"/>
      <c r="F82" s="88"/>
      <c r="G82" s="228"/>
      <c r="H82" s="88"/>
      <c r="I82" s="228"/>
      <c r="J82" s="26" t="str">
        <f t="shared" si="56"/>
        <v/>
      </c>
      <c r="K82" s="87" t="str">
        <f t="shared" si="54"/>
        <v/>
      </c>
      <c r="L82" s="26" t="str">
        <f t="shared" si="95"/>
        <v>Directly enter the air volume value here!</v>
      </c>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16"/>
      <c r="AR82" s="28" t="str">
        <f t="shared" si="57"/>
        <v/>
      </c>
      <c r="AS82" s="64" t="str">
        <f t="shared" si="58"/>
        <v/>
      </c>
      <c r="AT82" s="65" t="str">
        <f t="shared" si="0"/>
        <v/>
      </c>
      <c r="AU82" s="64" t="str">
        <f t="shared" si="0"/>
        <v/>
      </c>
      <c r="AV82" s="65" t="str">
        <f t="shared" si="51"/>
        <v/>
      </c>
      <c r="AW82" s="26" t="str">
        <f t="shared" si="59"/>
        <v/>
      </c>
      <c r="AX82" s="26" t="str">
        <f t="shared" si="60"/>
        <v/>
      </c>
      <c r="AY82" s="26" t="str">
        <f t="shared" si="96"/>
        <v/>
      </c>
      <c r="AZ82" s="26" t="str">
        <f t="shared" si="97"/>
        <v/>
      </c>
      <c r="BA82" s="26" t="str">
        <f t="shared" si="61"/>
        <v/>
      </c>
      <c r="BB82" s="26" t="str">
        <f t="shared" si="98"/>
        <v/>
      </c>
      <c r="BC82" s="26" t="str">
        <f t="shared" si="62"/>
        <v/>
      </c>
      <c r="BD82" s="29" t="str">
        <f t="shared" si="63"/>
        <v/>
      </c>
      <c r="BE82" s="29" t="str">
        <f t="shared" si="64"/>
        <v/>
      </c>
      <c r="BF82" s="29" t="str">
        <f t="shared" si="65"/>
        <v/>
      </c>
      <c r="BG82" s="29" t="str">
        <f t="shared" si="66"/>
        <v/>
      </c>
      <c r="BH82" s="30" t="str">
        <f t="shared" si="67"/>
        <v/>
      </c>
      <c r="BI82" s="185" t="str">
        <f t="shared" si="68"/>
        <v/>
      </c>
      <c r="BJ82" s="186" t="str">
        <f t="shared" si="69"/>
        <v/>
      </c>
      <c r="BK82" s="187"/>
      <c r="BL82" s="188" t="str">
        <f t="shared" si="70"/>
        <v/>
      </c>
      <c r="BM82" s="189" t="str">
        <f t="shared" si="71"/>
        <v/>
      </c>
      <c r="BN82" s="190" t="str">
        <f t="shared" si="72"/>
        <v/>
      </c>
      <c r="BO82" s="190" t="str">
        <f t="shared" si="73"/>
        <v/>
      </c>
      <c r="BP82" s="190" t="str">
        <f t="shared" si="99"/>
        <v/>
      </c>
      <c r="BQ82" s="190" t="str">
        <f t="shared" si="74"/>
        <v/>
      </c>
      <c r="BR82" s="190" t="str">
        <f t="shared" si="75"/>
        <v/>
      </c>
      <c r="BS82" s="190" t="str">
        <f t="shared" si="76"/>
        <v/>
      </c>
      <c r="BT82" s="190" t="str">
        <f t="shared" si="77"/>
        <v/>
      </c>
      <c r="BU82" s="190" t="str">
        <f t="shared" si="78"/>
        <v/>
      </c>
      <c r="BV82" s="190" t="str">
        <f t="shared" si="79"/>
        <v/>
      </c>
      <c r="BW82" s="191" t="e">
        <f t="shared" si="80"/>
        <v>#N/A</v>
      </c>
      <c r="BX82" s="192" t="e">
        <f t="shared" si="81"/>
        <v>#N/A</v>
      </c>
      <c r="BY82" s="193" t="str">
        <f t="shared" si="50"/>
        <v/>
      </c>
      <c r="BZ82" s="43"/>
      <c r="CA82" s="195" t="str">
        <f t="shared" si="82"/>
        <v/>
      </c>
      <c r="CB82" s="196" t="str">
        <f t="shared" si="82"/>
        <v/>
      </c>
      <c r="CC82" s="197" t="str">
        <f t="shared" si="82"/>
        <v/>
      </c>
      <c r="CD82" s="196" t="str">
        <f t="shared" si="82"/>
        <v/>
      </c>
      <c r="CE82" s="197" t="str">
        <f t="shared" si="55"/>
        <v/>
      </c>
      <c r="CF82" s="198" t="str">
        <f t="shared" si="83"/>
        <v/>
      </c>
      <c r="CG82" s="198" t="str">
        <f t="shared" si="84"/>
        <v/>
      </c>
      <c r="CH82" s="198" t="str">
        <f t="shared" si="85"/>
        <v/>
      </c>
      <c r="CI82" s="198" t="str">
        <f t="shared" si="86"/>
        <v/>
      </c>
      <c r="CJ82" s="198" t="str">
        <f t="shared" si="87"/>
        <v/>
      </c>
      <c r="CK82" s="198" t="str">
        <f t="shared" si="88"/>
        <v/>
      </c>
      <c r="CL82" s="198" t="str">
        <f t="shared" si="89"/>
        <v/>
      </c>
      <c r="CM82" s="198" t="str">
        <f t="shared" si="90"/>
        <v/>
      </c>
      <c r="CN82" s="198" t="str">
        <f t="shared" si="91"/>
        <v/>
      </c>
      <c r="CO82" s="198" t="str">
        <f t="shared" si="92"/>
        <v/>
      </c>
      <c r="CP82" s="198" t="str">
        <f t="shared" si="93"/>
        <v/>
      </c>
      <c r="CQ82" s="199" t="str">
        <f t="shared" si="94"/>
        <v/>
      </c>
    </row>
    <row r="83" spans="1:95" s="1" customFormat="1" ht="15" customHeight="1">
      <c r="A83" s="16"/>
      <c r="B83" s="231"/>
      <c r="C83" s="54"/>
      <c r="D83" s="233"/>
      <c r="E83" s="58"/>
      <c r="F83" s="88"/>
      <c r="G83" s="228"/>
      <c r="H83" s="88"/>
      <c r="I83" s="228"/>
      <c r="J83" s="26" t="str">
        <f t="shared" si="56"/>
        <v/>
      </c>
      <c r="K83" s="87" t="str">
        <f>IF($J$9="No",(I83-G83)/1000,"")</f>
        <v/>
      </c>
      <c r="L83" s="26" t="str">
        <f t="shared" si="95"/>
        <v>Directly enter the air volume value here!</v>
      </c>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16"/>
      <c r="AR83" s="28" t="str">
        <f t="shared" si="57"/>
        <v/>
      </c>
      <c r="AS83" s="64" t="str">
        <f t="shared" si="58"/>
        <v/>
      </c>
      <c r="AT83" s="65" t="str">
        <f t="shared" si="0"/>
        <v/>
      </c>
      <c r="AU83" s="64" t="str">
        <f t="shared" si="0"/>
        <v/>
      </c>
      <c r="AV83" s="65" t="str">
        <f t="shared" si="51"/>
        <v/>
      </c>
      <c r="AW83" s="26" t="str">
        <f t="shared" si="59"/>
        <v/>
      </c>
      <c r="AX83" s="26" t="str">
        <f t="shared" si="60"/>
        <v/>
      </c>
      <c r="AY83" s="26" t="str">
        <f t="shared" si="96"/>
        <v/>
      </c>
      <c r="AZ83" s="26" t="str">
        <f t="shared" si="97"/>
        <v/>
      </c>
      <c r="BA83" s="26" t="str">
        <f t="shared" si="61"/>
        <v/>
      </c>
      <c r="BB83" s="26" t="str">
        <f t="shared" si="98"/>
        <v/>
      </c>
      <c r="BC83" s="26" t="str">
        <f t="shared" si="62"/>
        <v/>
      </c>
      <c r="BD83" s="29" t="str">
        <f t="shared" si="63"/>
        <v/>
      </c>
      <c r="BE83" s="29" t="str">
        <f t="shared" si="64"/>
        <v/>
      </c>
      <c r="BF83" s="29" t="str">
        <f t="shared" si="65"/>
        <v/>
      </c>
      <c r="BG83" s="29" t="str">
        <f t="shared" si="66"/>
        <v/>
      </c>
      <c r="BH83" s="30" t="str">
        <f t="shared" si="67"/>
        <v/>
      </c>
      <c r="BI83" s="185" t="str">
        <f t="shared" si="68"/>
        <v/>
      </c>
      <c r="BJ83" s="186" t="str">
        <f t="shared" si="69"/>
        <v/>
      </c>
      <c r="BK83" s="187"/>
      <c r="BL83" s="188" t="str">
        <f t="shared" si="70"/>
        <v/>
      </c>
      <c r="BM83" s="189" t="str">
        <f t="shared" si="71"/>
        <v/>
      </c>
      <c r="BN83" s="190" t="str">
        <f t="shared" si="72"/>
        <v/>
      </c>
      <c r="BO83" s="190" t="str">
        <f t="shared" si="73"/>
        <v/>
      </c>
      <c r="BP83" s="190" t="str">
        <f t="shared" si="99"/>
        <v/>
      </c>
      <c r="BQ83" s="190" t="str">
        <f t="shared" si="74"/>
        <v/>
      </c>
      <c r="BR83" s="190" t="str">
        <f t="shared" si="75"/>
        <v/>
      </c>
      <c r="BS83" s="190" t="str">
        <f t="shared" si="76"/>
        <v/>
      </c>
      <c r="BT83" s="190" t="str">
        <f t="shared" si="77"/>
        <v/>
      </c>
      <c r="BU83" s="190" t="str">
        <f t="shared" si="78"/>
        <v/>
      </c>
      <c r="BV83" s="190" t="str">
        <f t="shared" si="79"/>
        <v/>
      </c>
      <c r="BW83" s="191" t="e">
        <f t="shared" si="80"/>
        <v>#N/A</v>
      </c>
      <c r="BX83" s="192" t="e">
        <f t="shared" si="81"/>
        <v>#N/A</v>
      </c>
      <c r="BY83" s="193" t="str">
        <f t="shared" si="50"/>
        <v/>
      </c>
      <c r="BZ83" s="43"/>
      <c r="CA83" s="195" t="str">
        <f t="shared" si="82"/>
        <v/>
      </c>
      <c r="CB83" s="196" t="str">
        <f t="shared" si="82"/>
        <v/>
      </c>
      <c r="CC83" s="197" t="str">
        <f t="shared" si="82"/>
        <v/>
      </c>
      <c r="CD83" s="196" t="str">
        <f t="shared" si="82"/>
        <v/>
      </c>
      <c r="CE83" s="197" t="str">
        <f t="shared" si="55"/>
        <v/>
      </c>
      <c r="CF83" s="198" t="str">
        <f t="shared" si="83"/>
        <v/>
      </c>
      <c r="CG83" s="198" t="str">
        <f t="shared" si="84"/>
        <v/>
      </c>
      <c r="CH83" s="198" t="str">
        <f t="shared" si="85"/>
        <v/>
      </c>
      <c r="CI83" s="198" t="str">
        <f t="shared" si="86"/>
        <v/>
      </c>
      <c r="CJ83" s="198" t="str">
        <f t="shared" si="87"/>
        <v/>
      </c>
      <c r="CK83" s="198" t="str">
        <f t="shared" si="88"/>
        <v/>
      </c>
      <c r="CL83" s="198" t="str">
        <f t="shared" si="89"/>
        <v/>
      </c>
      <c r="CM83" s="198" t="str">
        <f t="shared" si="90"/>
        <v/>
      </c>
      <c r="CN83" s="198" t="str">
        <f t="shared" si="91"/>
        <v/>
      </c>
      <c r="CO83" s="198" t="str">
        <f t="shared" si="92"/>
        <v/>
      </c>
      <c r="CP83" s="198" t="str">
        <f t="shared" si="93"/>
        <v/>
      </c>
      <c r="CQ83" s="199" t="str">
        <f t="shared" si="94"/>
        <v/>
      </c>
    </row>
    <row r="84" spans="1:95" s="1" customFormat="1" ht="15" customHeight="1">
      <c r="A84" s="16"/>
      <c r="B84" s="231"/>
      <c r="C84" s="54"/>
      <c r="D84" s="233"/>
      <c r="E84" s="58"/>
      <c r="F84" s="88"/>
      <c r="G84" s="228"/>
      <c r="H84" s="88"/>
      <c r="I84" s="228"/>
      <c r="J84" s="26" t="str">
        <f t="shared" si="56"/>
        <v/>
      </c>
      <c r="K84" s="87" t="str">
        <f t="shared" si="54"/>
        <v/>
      </c>
      <c r="L84" s="26" t="str">
        <f t="shared" si="95"/>
        <v>Directly enter the air volume value here!</v>
      </c>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16"/>
      <c r="AR84" s="28" t="str">
        <f t="shared" si="57"/>
        <v/>
      </c>
      <c r="AS84" s="64" t="str">
        <f t="shared" si="58"/>
        <v/>
      </c>
      <c r="AT84" s="65" t="str">
        <f t="shared" si="0"/>
        <v/>
      </c>
      <c r="AU84" s="64" t="str">
        <f t="shared" si="0"/>
        <v/>
      </c>
      <c r="AV84" s="65" t="str">
        <f t="shared" si="51"/>
        <v/>
      </c>
      <c r="AW84" s="26" t="str">
        <f t="shared" si="59"/>
        <v/>
      </c>
      <c r="AX84" s="26" t="str">
        <f t="shared" si="60"/>
        <v/>
      </c>
      <c r="AY84" s="26" t="str">
        <f t="shared" si="96"/>
        <v/>
      </c>
      <c r="AZ84" s="26" t="str">
        <f t="shared" si="97"/>
        <v/>
      </c>
      <c r="BA84" s="26" t="str">
        <f t="shared" si="61"/>
        <v/>
      </c>
      <c r="BB84" s="26" t="str">
        <f t="shared" si="98"/>
        <v/>
      </c>
      <c r="BC84" s="26" t="str">
        <f t="shared" si="62"/>
        <v/>
      </c>
      <c r="BD84" s="29" t="str">
        <f t="shared" si="63"/>
        <v/>
      </c>
      <c r="BE84" s="29" t="str">
        <f t="shared" si="64"/>
        <v/>
      </c>
      <c r="BF84" s="29" t="str">
        <f t="shared" si="65"/>
        <v/>
      </c>
      <c r="BG84" s="29" t="str">
        <f t="shared" si="66"/>
        <v/>
      </c>
      <c r="BH84" s="30" t="str">
        <f t="shared" si="67"/>
        <v/>
      </c>
      <c r="BI84" s="185" t="str">
        <f t="shared" si="68"/>
        <v/>
      </c>
      <c r="BJ84" s="186" t="str">
        <f t="shared" si="69"/>
        <v/>
      </c>
      <c r="BK84" s="187"/>
      <c r="BL84" s="188" t="str">
        <f t="shared" si="70"/>
        <v/>
      </c>
      <c r="BM84" s="189" t="str">
        <f t="shared" si="71"/>
        <v/>
      </c>
      <c r="BN84" s="190" t="str">
        <f t="shared" si="72"/>
        <v/>
      </c>
      <c r="BO84" s="190" t="str">
        <f t="shared" si="73"/>
        <v/>
      </c>
      <c r="BP84" s="190" t="str">
        <f t="shared" si="99"/>
        <v/>
      </c>
      <c r="BQ84" s="190" t="str">
        <f t="shared" si="74"/>
        <v/>
      </c>
      <c r="BR84" s="190" t="str">
        <f t="shared" si="75"/>
        <v/>
      </c>
      <c r="BS84" s="190" t="str">
        <f t="shared" si="76"/>
        <v/>
      </c>
      <c r="BT84" s="190" t="str">
        <f t="shared" si="77"/>
        <v/>
      </c>
      <c r="BU84" s="190" t="str">
        <f t="shared" si="78"/>
        <v/>
      </c>
      <c r="BV84" s="190" t="str">
        <f t="shared" si="79"/>
        <v/>
      </c>
      <c r="BW84" s="191" t="e">
        <f t="shared" si="80"/>
        <v>#N/A</v>
      </c>
      <c r="BX84" s="192" t="e">
        <f t="shared" si="81"/>
        <v>#N/A</v>
      </c>
      <c r="BY84" s="193" t="str">
        <f t="shared" si="50"/>
        <v/>
      </c>
      <c r="BZ84" s="43"/>
      <c r="CA84" s="195" t="str">
        <f t="shared" si="82"/>
        <v/>
      </c>
      <c r="CB84" s="196" t="str">
        <f t="shared" si="82"/>
        <v/>
      </c>
      <c r="CC84" s="197" t="str">
        <f t="shared" si="82"/>
        <v/>
      </c>
      <c r="CD84" s="196" t="str">
        <f t="shared" si="82"/>
        <v/>
      </c>
      <c r="CE84" s="197" t="str">
        <f t="shared" si="55"/>
        <v/>
      </c>
      <c r="CF84" s="198" t="str">
        <f t="shared" si="83"/>
        <v/>
      </c>
      <c r="CG84" s="198" t="str">
        <f t="shared" si="84"/>
        <v/>
      </c>
      <c r="CH84" s="198" t="str">
        <f t="shared" si="85"/>
        <v/>
      </c>
      <c r="CI84" s="198" t="str">
        <f t="shared" si="86"/>
        <v/>
      </c>
      <c r="CJ84" s="198" t="str">
        <f t="shared" si="87"/>
        <v/>
      </c>
      <c r="CK84" s="198" t="str">
        <f t="shared" si="88"/>
        <v/>
      </c>
      <c r="CL84" s="198" t="str">
        <f t="shared" si="89"/>
        <v/>
      </c>
      <c r="CM84" s="198" t="str">
        <f t="shared" si="90"/>
        <v/>
      </c>
      <c r="CN84" s="198" t="str">
        <f t="shared" si="91"/>
        <v/>
      </c>
      <c r="CO84" s="198" t="str">
        <f t="shared" si="92"/>
        <v/>
      </c>
      <c r="CP84" s="198" t="str">
        <f t="shared" si="93"/>
        <v/>
      </c>
      <c r="CQ84" s="199" t="str">
        <f t="shared" si="94"/>
        <v/>
      </c>
    </row>
    <row r="85" spans="1:95" s="1" customFormat="1" ht="15" customHeight="1">
      <c r="A85" s="16"/>
      <c r="B85" s="231"/>
      <c r="C85" s="54"/>
      <c r="D85" s="233"/>
      <c r="E85" s="58"/>
      <c r="F85" s="88"/>
      <c r="G85" s="228"/>
      <c r="H85" s="88"/>
      <c r="I85" s="228"/>
      <c r="J85" s="26" t="str">
        <f t="shared" si="56"/>
        <v/>
      </c>
      <c r="K85" s="87" t="str">
        <f t="shared" si="54"/>
        <v/>
      </c>
      <c r="L85" s="26" t="str">
        <f t="shared" si="95"/>
        <v>Directly enter the air volume value here!</v>
      </c>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16"/>
      <c r="AR85" s="28" t="str">
        <f t="shared" si="57"/>
        <v/>
      </c>
      <c r="AS85" s="64" t="str">
        <f t="shared" si="58"/>
        <v/>
      </c>
      <c r="AT85" s="65" t="str">
        <f t="shared" si="0"/>
        <v/>
      </c>
      <c r="AU85" s="64" t="str">
        <f t="shared" si="0"/>
        <v/>
      </c>
      <c r="AV85" s="65" t="str">
        <f t="shared" si="51"/>
        <v/>
      </c>
      <c r="AW85" s="26" t="str">
        <f t="shared" si="59"/>
        <v/>
      </c>
      <c r="AX85" s="26" t="str">
        <f t="shared" si="60"/>
        <v/>
      </c>
      <c r="AY85" s="26" t="str">
        <f t="shared" si="96"/>
        <v/>
      </c>
      <c r="AZ85" s="26" t="str">
        <f t="shared" si="97"/>
        <v/>
      </c>
      <c r="BA85" s="26" t="str">
        <f t="shared" si="61"/>
        <v/>
      </c>
      <c r="BB85" s="26" t="str">
        <f t="shared" si="98"/>
        <v/>
      </c>
      <c r="BC85" s="26" t="str">
        <f t="shared" si="62"/>
        <v/>
      </c>
      <c r="BD85" s="29" t="str">
        <f t="shared" si="63"/>
        <v/>
      </c>
      <c r="BE85" s="29" t="str">
        <f t="shared" si="64"/>
        <v/>
      </c>
      <c r="BF85" s="29" t="str">
        <f t="shared" si="65"/>
        <v/>
      </c>
      <c r="BG85" s="29" t="str">
        <f t="shared" si="66"/>
        <v/>
      </c>
      <c r="BH85" s="30" t="str">
        <f t="shared" si="67"/>
        <v/>
      </c>
      <c r="BI85" s="185" t="str">
        <f t="shared" si="68"/>
        <v/>
      </c>
      <c r="BJ85" s="186" t="str">
        <f t="shared" si="69"/>
        <v/>
      </c>
      <c r="BK85" s="187"/>
      <c r="BL85" s="188" t="str">
        <f t="shared" si="70"/>
        <v/>
      </c>
      <c r="BM85" s="189" t="str">
        <f t="shared" si="71"/>
        <v/>
      </c>
      <c r="BN85" s="190" t="str">
        <f t="shared" si="72"/>
        <v/>
      </c>
      <c r="BO85" s="190" t="str">
        <f t="shared" si="73"/>
        <v/>
      </c>
      <c r="BP85" s="190" t="str">
        <f t="shared" si="99"/>
        <v/>
      </c>
      <c r="BQ85" s="190" t="str">
        <f t="shared" si="74"/>
        <v/>
      </c>
      <c r="BR85" s="190" t="str">
        <f t="shared" si="75"/>
        <v/>
      </c>
      <c r="BS85" s="190" t="str">
        <f t="shared" si="76"/>
        <v/>
      </c>
      <c r="BT85" s="190" t="str">
        <f t="shared" si="77"/>
        <v/>
      </c>
      <c r="BU85" s="190" t="str">
        <f t="shared" si="78"/>
        <v/>
      </c>
      <c r="BV85" s="190" t="str">
        <f t="shared" si="79"/>
        <v/>
      </c>
      <c r="BW85" s="191" t="e">
        <f t="shared" si="80"/>
        <v>#N/A</v>
      </c>
      <c r="BX85" s="192" t="e">
        <f t="shared" si="81"/>
        <v>#N/A</v>
      </c>
      <c r="BY85" s="193" t="str">
        <f t="shared" si="50"/>
        <v/>
      </c>
      <c r="BZ85" s="43"/>
      <c r="CA85" s="195" t="str">
        <f t="shared" si="82"/>
        <v/>
      </c>
      <c r="CB85" s="196" t="str">
        <f t="shared" si="82"/>
        <v/>
      </c>
      <c r="CC85" s="197" t="str">
        <f t="shared" si="82"/>
        <v/>
      </c>
      <c r="CD85" s="196" t="str">
        <f t="shared" si="82"/>
        <v/>
      </c>
      <c r="CE85" s="197" t="str">
        <f t="shared" si="55"/>
        <v/>
      </c>
      <c r="CF85" s="198" t="str">
        <f t="shared" si="83"/>
        <v/>
      </c>
      <c r="CG85" s="198" t="str">
        <f t="shared" si="84"/>
        <v/>
      </c>
      <c r="CH85" s="198" t="str">
        <f t="shared" si="85"/>
        <v/>
      </c>
      <c r="CI85" s="198" t="str">
        <f t="shared" si="86"/>
        <v/>
      </c>
      <c r="CJ85" s="198" t="str">
        <f t="shared" si="87"/>
        <v/>
      </c>
      <c r="CK85" s="198" t="str">
        <f t="shared" si="88"/>
        <v/>
      </c>
      <c r="CL85" s="198" t="str">
        <f t="shared" si="89"/>
        <v/>
      </c>
      <c r="CM85" s="198" t="str">
        <f t="shared" si="90"/>
        <v/>
      </c>
      <c r="CN85" s="198" t="str">
        <f t="shared" si="91"/>
        <v/>
      </c>
      <c r="CO85" s="198" t="str">
        <f t="shared" si="92"/>
        <v/>
      </c>
      <c r="CP85" s="198" t="str">
        <f t="shared" si="93"/>
        <v/>
      </c>
      <c r="CQ85" s="199" t="str">
        <f t="shared" si="94"/>
        <v/>
      </c>
    </row>
    <row r="86" spans="1:95" s="1" customFormat="1" ht="15" customHeight="1">
      <c r="A86" s="16"/>
      <c r="B86" s="231"/>
      <c r="C86" s="54"/>
      <c r="D86" s="233"/>
      <c r="E86" s="58"/>
      <c r="F86" s="88"/>
      <c r="G86" s="228"/>
      <c r="H86" s="88"/>
      <c r="I86" s="228"/>
      <c r="J86" s="26" t="str">
        <f t="shared" si="56"/>
        <v/>
      </c>
      <c r="K86" s="87" t="str">
        <f t="shared" si="54"/>
        <v/>
      </c>
      <c r="L86" s="26" t="str">
        <f t="shared" si="95"/>
        <v>Directly enter the air volume value here!</v>
      </c>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16"/>
      <c r="AR86" s="28" t="str">
        <f t="shared" si="57"/>
        <v/>
      </c>
      <c r="AS86" s="64" t="str">
        <f t="shared" si="58"/>
        <v/>
      </c>
      <c r="AT86" s="65" t="str">
        <f t="shared" si="0"/>
        <v/>
      </c>
      <c r="AU86" s="64" t="str">
        <f t="shared" si="0"/>
        <v/>
      </c>
      <c r="AV86" s="65" t="str">
        <f t="shared" si="51"/>
        <v/>
      </c>
      <c r="AW86" s="26" t="str">
        <f t="shared" si="59"/>
        <v/>
      </c>
      <c r="AX86" s="26" t="str">
        <f t="shared" si="60"/>
        <v/>
      </c>
      <c r="AY86" s="26" t="str">
        <f t="shared" si="96"/>
        <v/>
      </c>
      <c r="AZ86" s="26" t="str">
        <f t="shared" si="97"/>
        <v/>
      </c>
      <c r="BA86" s="26" t="str">
        <f t="shared" si="61"/>
        <v/>
      </c>
      <c r="BB86" s="26" t="str">
        <f t="shared" si="98"/>
        <v/>
      </c>
      <c r="BC86" s="26" t="str">
        <f t="shared" si="62"/>
        <v/>
      </c>
      <c r="BD86" s="29" t="str">
        <f t="shared" si="63"/>
        <v/>
      </c>
      <c r="BE86" s="29" t="str">
        <f t="shared" si="64"/>
        <v/>
      </c>
      <c r="BF86" s="29" t="str">
        <f t="shared" si="65"/>
        <v/>
      </c>
      <c r="BG86" s="29" t="str">
        <f t="shared" si="66"/>
        <v/>
      </c>
      <c r="BH86" s="30" t="str">
        <f t="shared" si="67"/>
        <v/>
      </c>
      <c r="BI86" s="185" t="str">
        <f t="shared" si="68"/>
        <v/>
      </c>
      <c r="BJ86" s="186" t="str">
        <f t="shared" si="69"/>
        <v/>
      </c>
      <c r="BK86" s="187"/>
      <c r="BL86" s="188" t="str">
        <f t="shared" si="70"/>
        <v/>
      </c>
      <c r="BM86" s="189" t="str">
        <f t="shared" si="71"/>
        <v/>
      </c>
      <c r="BN86" s="190" t="str">
        <f t="shared" si="72"/>
        <v/>
      </c>
      <c r="BO86" s="190" t="str">
        <f t="shared" si="73"/>
        <v/>
      </c>
      <c r="BP86" s="190" t="str">
        <f t="shared" si="99"/>
        <v/>
      </c>
      <c r="BQ86" s="190" t="str">
        <f t="shared" si="74"/>
        <v/>
      </c>
      <c r="BR86" s="190" t="str">
        <f t="shared" si="75"/>
        <v/>
      </c>
      <c r="BS86" s="190" t="str">
        <f t="shared" si="76"/>
        <v/>
      </c>
      <c r="BT86" s="190" t="str">
        <f t="shared" si="77"/>
        <v/>
      </c>
      <c r="BU86" s="190" t="str">
        <f t="shared" si="78"/>
        <v/>
      </c>
      <c r="BV86" s="190" t="str">
        <f t="shared" si="79"/>
        <v/>
      </c>
      <c r="BW86" s="191" t="e">
        <f t="shared" si="80"/>
        <v>#N/A</v>
      </c>
      <c r="BX86" s="192" t="e">
        <f t="shared" si="81"/>
        <v>#N/A</v>
      </c>
      <c r="BY86" s="193" t="str">
        <f t="shared" si="50"/>
        <v/>
      </c>
      <c r="BZ86" s="41"/>
      <c r="CA86" s="195" t="str">
        <f t="shared" si="82"/>
        <v/>
      </c>
      <c r="CB86" s="196" t="str">
        <f t="shared" si="82"/>
        <v/>
      </c>
      <c r="CC86" s="197" t="str">
        <f t="shared" si="82"/>
        <v/>
      </c>
      <c r="CD86" s="196" t="str">
        <f t="shared" si="82"/>
        <v/>
      </c>
      <c r="CE86" s="197" t="str">
        <f t="shared" si="55"/>
        <v/>
      </c>
      <c r="CF86" s="198" t="str">
        <f t="shared" si="83"/>
        <v/>
      </c>
      <c r="CG86" s="198" t="str">
        <f t="shared" si="84"/>
        <v/>
      </c>
      <c r="CH86" s="198" t="str">
        <f t="shared" si="85"/>
        <v/>
      </c>
      <c r="CI86" s="198" t="str">
        <f t="shared" si="86"/>
        <v/>
      </c>
      <c r="CJ86" s="198" t="str">
        <f t="shared" si="87"/>
        <v/>
      </c>
      <c r="CK86" s="198" t="str">
        <f t="shared" si="88"/>
        <v/>
      </c>
      <c r="CL86" s="198" t="str">
        <f t="shared" si="89"/>
        <v/>
      </c>
      <c r="CM86" s="198" t="str">
        <f t="shared" si="90"/>
        <v/>
      </c>
      <c r="CN86" s="198" t="str">
        <f t="shared" si="91"/>
        <v/>
      </c>
      <c r="CO86" s="198" t="str">
        <f t="shared" si="92"/>
        <v/>
      </c>
      <c r="CP86" s="198" t="str">
        <f t="shared" si="93"/>
        <v/>
      </c>
      <c r="CQ86" s="199" t="str">
        <f t="shared" si="94"/>
        <v/>
      </c>
    </row>
    <row r="87" spans="1:95" s="1" customFormat="1" ht="15" customHeight="1">
      <c r="A87" s="16"/>
      <c r="B87" s="231"/>
      <c r="C87" s="54"/>
      <c r="D87" s="233"/>
      <c r="E87" s="58"/>
      <c r="F87" s="88"/>
      <c r="G87" s="228"/>
      <c r="H87" s="88"/>
      <c r="I87" s="228"/>
      <c r="J87" s="26" t="str">
        <f t="shared" si="56"/>
        <v/>
      </c>
      <c r="K87" s="87" t="str">
        <f t="shared" si="54"/>
        <v/>
      </c>
      <c r="L87" s="26" t="str">
        <f t="shared" si="95"/>
        <v>Directly enter the air volume value here!</v>
      </c>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16"/>
      <c r="AR87" s="28" t="str">
        <f t="shared" si="57"/>
        <v/>
      </c>
      <c r="AS87" s="64" t="str">
        <f t="shared" si="58"/>
        <v/>
      </c>
      <c r="AT87" s="65" t="str">
        <f t="shared" si="0"/>
        <v/>
      </c>
      <c r="AU87" s="64" t="str">
        <f t="shared" si="0"/>
        <v/>
      </c>
      <c r="AV87" s="65" t="str">
        <f t="shared" si="51"/>
        <v/>
      </c>
      <c r="AW87" s="26" t="str">
        <f t="shared" si="59"/>
        <v/>
      </c>
      <c r="AX87" s="26" t="str">
        <f t="shared" si="60"/>
        <v/>
      </c>
      <c r="AY87" s="26" t="str">
        <f t="shared" si="96"/>
        <v/>
      </c>
      <c r="AZ87" s="26" t="str">
        <f t="shared" si="97"/>
        <v/>
      </c>
      <c r="BA87" s="26" t="str">
        <f t="shared" si="61"/>
        <v/>
      </c>
      <c r="BB87" s="26" t="str">
        <f t="shared" si="98"/>
        <v/>
      </c>
      <c r="BC87" s="26" t="str">
        <f t="shared" si="62"/>
        <v/>
      </c>
      <c r="BD87" s="29" t="str">
        <f t="shared" si="63"/>
        <v/>
      </c>
      <c r="BE87" s="29" t="str">
        <f t="shared" si="64"/>
        <v/>
      </c>
      <c r="BF87" s="29" t="str">
        <f t="shared" si="65"/>
        <v/>
      </c>
      <c r="BG87" s="29" t="str">
        <f t="shared" si="66"/>
        <v/>
      </c>
      <c r="BH87" s="30" t="str">
        <f t="shared" si="67"/>
        <v/>
      </c>
      <c r="BI87" s="185" t="str">
        <f t="shared" si="68"/>
        <v/>
      </c>
      <c r="BJ87" s="186" t="str">
        <f t="shared" si="69"/>
        <v/>
      </c>
      <c r="BK87" s="187"/>
      <c r="BL87" s="188" t="str">
        <f t="shared" si="70"/>
        <v/>
      </c>
      <c r="BM87" s="189" t="str">
        <f t="shared" si="71"/>
        <v/>
      </c>
      <c r="BN87" s="190" t="str">
        <f t="shared" si="72"/>
        <v/>
      </c>
      <c r="BO87" s="190" t="str">
        <f t="shared" si="73"/>
        <v/>
      </c>
      <c r="BP87" s="190" t="str">
        <f t="shared" si="99"/>
        <v/>
      </c>
      <c r="BQ87" s="190" t="str">
        <f t="shared" si="74"/>
        <v/>
      </c>
      <c r="BR87" s="190" t="str">
        <f t="shared" si="75"/>
        <v/>
      </c>
      <c r="BS87" s="190" t="str">
        <f t="shared" si="76"/>
        <v/>
      </c>
      <c r="BT87" s="190" t="str">
        <f t="shared" si="77"/>
        <v/>
      </c>
      <c r="BU87" s="190" t="str">
        <f t="shared" si="78"/>
        <v/>
      </c>
      <c r="BV87" s="190" t="str">
        <f t="shared" si="79"/>
        <v/>
      </c>
      <c r="BW87" s="191" t="e">
        <f t="shared" si="80"/>
        <v>#N/A</v>
      </c>
      <c r="BX87" s="192" t="e">
        <f t="shared" si="81"/>
        <v>#N/A</v>
      </c>
      <c r="BY87" s="193" t="str">
        <f t="shared" si="50"/>
        <v/>
      </c>
      <c r="BZ87" s="41"/>
      <c r="CA87" s="195" t="str">
        <f t="shared" si="82"/>
        <v/>
      </c>
      <c r="CB87" s="196" t="str">
        <f t="shared" si="82"/>
        <v/>
      </c>
      <c r="CC87" s="197" t="str">
        <f t="shared" si="82"/>
        <v/>
      </c>
      <c r="CD87" s="196" t="str">
        <f t="shared" si="82"/>
        <v/>
      </c>
      <c r="CE87" s="197" t="str">
        <f t="shared" si="55"/>
        <v/>
      </c>
      <c r="CF87" s="198" t="str">
        <f t="shared" si="83"/>
        <v/>
      </c>
      <c r="CG87" s="198" t="str">
        <f t="shared" si="84"/>
        <v/>
      </c>
      <c r="CH87" s="198" t="str">
        <f t="shared" si="85"/>
        <v/>
      </c>
      <c r="CI87" s="198" t="str">
        <f t="shared" si="86"/>
        <v/>
      </c>
      <c r="CJ87" s="198" t="str">
        <f t="shared" si="87"/>
        <v/>
      </c>
      <c r="CK87" s="198" t="str">
        <f t="shared" si="88"/>
        <v/>
      </c>
      <c r="CL87" s="198" t="str">
        <f t="shared" si="89"/>
        <v/>
      </c>
      <c r="CM87" s="198" t="str">
        <f t="shared" si="90"/>
        <v/>
      </c>
      <c r="CN87" s="198" t="str">
        <f t="shared" si="91"/>
        <v/>
      </c>
      <c r="CO87" s="198" t="str">
        <f t="shared" si="92"/>
        <v/>
      </c>
      <c r="CP87" s="198" t="str">
        <f t="shared" si="93"/>
        <v/>
      </c>
      <c r="CQ87" s="199" t="str">
        <f t="shared" si="94"/>
        <v/>
      </c>
    </row>
    <row r="88" spans="1:95" s="1" customFormat="1" ht="15" customHeight="1">
      <c r="A88" s="16"/>
      <c r="B88" s="231"/>
      <c r="C88" s="54"/>
      <c r="D88" s="233"/>
      <c r="E88" s="58"/>
      <c r="F88" s="88"/>
      <c r="G88" s="228"/>
      <c r="H88" s="88"/>
      <c r="I88" s="228"/>
      <c r="J88" s="26" t="str">
        <f t="shared" si="56"/>
        <v/>
      </c>
      <c r="K88" s="87" t="str">
        <f t="shared" si="54"/>
        <v/>
      </c>
      <c r="L88" s="26" t="str">
        <f t="shared" si="95"/>
        <v>Directly enter the air volume value here!</v>
      </c>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16"/>
      <c r="AR88" s="28" t="str">
        <f t="shared" si="57"/>
        <v/>
      </c>
      <c r="AS88" s="64" t="str">
        <f t="shared" si="58"/>
        <v/>
      </c>
      <c r="AT88" s="65" t="str">
        <f t="shared" si="0"/>
        <v/>
      </c>
      <c r="AU88" s="64" t="str">
        <f t="shared" si="0"/>
        <v/>
      </c>
      <c r="AV88" s="65" t="str">
        <f t="shared" si="51"/>
        <v/>
      </c>
      <c r="AW88" s="26" t="str">
        <f t="shared" si="59"/>
        <v/>
      </c>
      <c r="AX88" s="26" t="str">
        <f t="shared" si="60"/>
        <v/>
      </c>
      <c r="AY88" s="26" t="str">
        <f t="shared" si="96"/>
        <v/>
      </c>
      <c r="AZ88" s="26" t="str">
        <f t="shared" si="97"/>
        <v/>
      </c>
      <c r="BA88" s="26" t="str">
        <f t="shared" si="61"/>
        <v/>
      </c>
      <c r="BB88" s="26" t="str">
        <f t="shared" si="98"/>
        <v/>
      </c>
      <c r="BC88" s="26" t="str">
        <f t="shared" si="62"/>
        <v/>
      </c>
      <c r="BD88" s="29" t="str">
        <f t="shared" si="63"/>
        <v/>
      </c>
      <c r="BE88" s="29" t="str">
        <f t="shared" si="64"/>
        <v/>
      </c>
      <c r="BF88" s="29" t="str">
        <f t="shared" si="65"/>
        <v/>
      </c>
      <c r="BG88" s="29" t="str">
        <f t="shared" si="66"/>
        <v/>
      </c>
      <c r="BH88" s="30" t="str">
        <f t="shared" si="67"/>
        <v/>
      </c>
      <c r="BI88" s="185" t="str">
        <f t="shared" si="68"/>
        <v/>
      </c>
      <c r="BJ88" s="186" t="str">
        <f t="shared" si="69"/>
        <v/>
      </c>
      <c r="BK88" s="187"/>
      <c r="BL88" s="188" t="str">
        <f t="shared" si="70"/>
        <v/>
      </c>
      <c r="BM88" s="189" t="str">
        <f t="shared" si="71"/>
        <v/>
      </c>
      <c r="BN88" s="190" t="str">
        <f t="shared" si="72"/>
        <v/>
      </c>
      <c r="BO88" s="190" t="str">
        <f t="shared" si="73"/>
        <v/>
      </c>
      <c r="BP88" s="190" t="str">
        <f t="shared" si="99"/>
        <v/>
      </c>
      <c r="BQ88" s="190" t="str">
        <f t="shared" si="74"/>
        <v/>
      </c>
      <c r="BR88" s="190" t="str">
        <f t="shared" si="75"/>
        <v/>
      </c>
      <c r="BS88" s="190" t="str">
        <f t="shared" si="76"/>
        <v/>
      </c>
      <c r="BT88" s="190" t="str">
        <f t="shared" si="77"/>
        <v/>
      </c>
      <c r="BU88" s="190" t="str">
        <f t="shared" si="78"/>
        <v/>
      </c>
      <c r="BV88" s="190" t="str">
        <f t="shared" si="79"/>
        <v/>
      </c>
      <c r="BW88" s="191" t="e">
        <f t="shared" si="80"/>
        <v>#N/A</v>
      </c>
      <c r="BX88" s="192" t="e">
        <f t="shared" si="81"/>
        <v>#N/A</v>
      </c>
      <c r="BY88" s="193" t="str">
        <f t="shared" si="50"/>
        <v/>
      </c>
      <c r="BZ88" s="43"/>
      <c r="CA88" s="195" t="str">
        <f t="shared" si="82"/>
        <v/>
      </c>
      <c r="CB88" s="196" t="str">
        <f t="shared" si="82"/>
        <v/>
      </c>
      <c r="CC88" s="197" t="str">
        <f t="shared" si="82"/>
        <v/>
      </c>
      <c r="CD88" s="196" t="str">
        <f t="shared" si="82"/>
        <v/>
      </c>
      <c r="CE88" s="197" t="str">
        <f t="shared" si="55"/>
        <v/>
      </c>
      <c r="CF88" s="198" t="str">
        <f t="shared" si="83"/>
        <v/>
      </c>
      <c r="CG88" s="198" t="str">
        <f t="shared" si="84"/>
        <v/>
      </c>
      <c r="CH88" s="198" t="str">
        <f t="shared" si="85"/>
        <v/>
      </c>
      <c r="CI88" s="198" t="str">
        <f t="shared" si="86"/>
        <v/>
      </c>
      <c r="CJ88" s="198" t="str">
        <f t="shared" si="87"/>
        <v/>
      </c>
      <c r="CK88" s="198" t="str">
        <f t="shared" si="88"/>
        <v/>
      </c>
      <c r="CL88" s="198" t="str">
        <f t="shared" si="89"/>
        <v/>
      </c>
      <c r="CM88" s="198" t="str">
        <f t="shared" si="90"/>
        <v/>
      </c>
      <c r="CN88" s="198" t="str">
        <f t="shared" si="91"/>
        <v/>
      </c>
      <c r="CO88" s="198" t="str">
        <f t="shared" si="92"/>
        <v/>
      </c>
      <c r="CP88" s="198" t="str">
        <f t="shared" si="93"/>
        <v/>
      </c>
      <c r="CQ88" s="199" t="str">
        <f t="shared" si="94"/>
        <v/>
      </c>
    </row>
    <row r="89" spans="1:95" s="1" customFormat="1" ht="15" customHeight="1">
      <c r="A89" s="16"/>
      <c r="B89" s="231"/>
      <c r="C89" s="120"/>
      <c r="D89" s="233"/>
      <c r="E89" s="58"/>
      <c r="F89" s="88"/>
      <c r="G89" s="228"/>
      <c r="H89" s="88"/>
      <c r="I89" s="228"/>
      <c r="J89" s="26" t="str">
        <f t="shared" si="56"/>
        <v/>
      </c>
      <c r="K89" s="87" t="str">
        <f t="shared" si="54"/>
        <v/>
      </c>
      <c r="L89" s="26" t="str">
        <f t="shared" si="95"/>
        <v>Directly enter the air volume value here!</v>
      </c>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16"/>
      <c r="AR89" s="28" t="str">
        <f t="shared" si="57"/>
        <v/>
      </c>
      <c r="AS89" s="64" t="str">
        <f t="shared" si="58"/>
        <v/>
      </c>
      <c r="AT89" s="122" t="str">
        <f t="shared" si="0"/>
        <v/>
      </c>
      <c r="AU89" s="64" t="str">
        <f t="shared" si="0"/>
        <v/>
      </c>
      <c r="AV89" s="65" t="str">
        <f t="shared" si="51"/>
        <v/>
      </c>
      <c r="AW89" s="26" t="str">
        <f t="shared" si="59"/>
        <v/>
      </c>
      <c r="AX89" s="26" t="str">
        <f t="shared" si="60"/>
        <v/>
      </c>
      <c r="AY89" s="26" t="str">
        <f t="shared" si="96"/>
        <v/>
      </c>
      <c r="AZ89" s="26" t="str">
        <f t="shared" si="97"/>
        <v/>
      </c>
      <c r="BA89" s="26" t="str">
        <f t="shared" si="61"/>
        <v/>
      </c>
      <c r="BB89" s="26" t="str">
        <f t="shared" si="98"/>
        <v/>
      </c>
      <c r="BC89" s="26" t="str">
        <f t="shared" si="62"/>
        <v/>
      </c>
      <c r="BD89" s="29" t="str">
        <f t="shared" si="63"/>
        <v/>
      </c>
      <c r="BE89" s="29" t="str">
        <f t="shared" si="64"/>
        <v/>
      </c>
      <c r="BF89" s="29" t="str">
        <f t="shared" si="65"/>
        <v/>
      </c>
      <c r="BG89" s="29" t="str">
        <f t="shared" si="66"/>
        <v/>
      </c>
      <c r="BH89" s="30" t="str">
        <f t="shared" si="67"/>
        <v/>
      </c>
      <c r="BI89" s="185" t="str">
        <f t="shared" si="68"/>
        <v/>
      </c>
      <c r="BJ89" s="186" t="str">
        <f t="shared" si="69"/>
        <v/>
      </c>
      <c r="BK89" s="187"/>
      <c r="BL89" s="188" t="str">
        <f t="shared" si="70"/>
        <v/>
      </c>
      <c r="BM89" s="189" t="str">
        <f t="shared" si="71"/>
        <v/>
      </c>
      <c r="BN89" s="190" t="str">
        <f t="shared" si="72"/>
        <v/>
      </c>
      <c r="BO89" s="190" t="str">
        <f t="shared" si="73"/>
        <v/>
      </c>
      <c r="BP89" s="190" t="str">
        <f t="shared" si="99"/>
        <v/>
      </c>
      <c r="BQ89" s="190" t="str">
        <f t="shared" si="74"/>
        <v/>
      </c>
      <c r="BR89" s="190" t="str">
        <f t="shared" si="75"/>
        <v/>
      </c>
      <c r="BS89" s="190" t="str">
        <f t="shared" si="76"/>
        <v/>
      </c>
      <c r="BT89" s="190" t="str">
        <f t="shared" si="77"/>
        <v/>
      </c>
      <c r="BU89" s="190" t="str">
        <f t="shared" si="78"/>
        <v/>
      </c>
      <c r="BV89" s="190" t="str">
        <f t="shared" si="79"/>
        <v/>
      </c>
      <c r="BW89" s="191" t="e">
        <f t="shared" si="80"/>
        <v>#N/A</v>
      </c>
      <c r="BX89" s="192" t="e">
        <f t="shared" si="81"/>
        <v>#N/A</v>
      </c>
      <c r="BY89" s="193" t="str">
        <f t="shared" si="50"/>
        <v/>
      </c>
      <c r="BZ89" s="194"/>
      <c r="CA89" s="195" t="str">
        <f t="shared" si="82"/>
        <v/>
      </c>
      <c r="CB89" s="196" t="str">
        <f t="shared" si="82"/>
        <v/>
      </c>
      <c r="CC89" s="197" t="str">
        <f t="shared" si="82"/>
        <v/>
      </c>
      <c r="CD89" s="196" t="str">
        <f t="shared" si="82"/>
        <v/>
      </c>
      <c r="CE89" s="197" t="str">
        <f t="shared" si="55"/>
        <v/>
      </c>
      <c r="CF89" s="198" t="str">
        <f t="shared" si="83"/>
        <v/>
      </c>
      <c r="CG89" s="198" t="str">
        <f t="shared" si="84"/>
        <v/>
      </c>
      <c r="CH89" s="198" t="str">
        <f t="shared" si="85"/>
        <v/>
      </c>
      <c r="CI89" s="198" t="str">
        <f t="shared" si="86"/>
        <v/>
      </c>
      <c r="CJ89" s="198" t="str">
        <f t="shared" si="87"/>
        <v/>
      </c>
      <c r="CK89" s="198" t="str">
        <f t="shared" si="88"/>
        <v/>
      </c>
      <c r="CL89" s="198" t="str">
        <f t="shared" si="89"/>
        <v/>
      </c>
      <c r="CM89" s="198" t="str">
        <f t="shared" si="90"/>
        <v/>
      </c>
      <c r="CN89" s="198" t="str">
        <f t="shared" si="91"/>
        <v/>
      </c>
      <c r="CO89" s="198" t="str">
        <f t="shared" si="92"/>
        <v/>
      </c>
      <c r="CP89" s="198" t="str">
        <f t="shared" si="93"/>
        <v/>
      </c>
      <c r="CQ89" s="199" t="str">
        <f t="shared" si="94"/>
        <v/>
      </c>
    </row>
    <row r="90" spans="1:95" s="1" customFormat="1" ht="15" customHeight="1">
      <c r="A90" s="16"/>
      <c r="B90" s="231"/>
      <c r="C90" s="54"/>
      <c r="D90" s="233"/>
      <c r="E90" s="58"/>
      <c r="F90" s="88"/>
      <c r="G90" s="228"/>
      <c r="H90" s="88"/>
      <c r="I90" s="228"/>
      <c r="J90" s="26" t="str">
        <f t="shared" si="56"/>
        <v/>
      </c>
      <c r="K90" s="87" t="str">
        <f t="shared" si="54"/>
        <v/>
      </c>
      <c r="L90" s="26" t="str">
        <f t="shared" si="95"/>
        <v>Directly enter the air volume value here!</v>
      </c>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16"/>
      <c r="AR90" s="28" t="str">
        <f t="shared" si="57"/>
        <v/>
      </c>
      <c r="AS90" s="64" t="str">
        <f t="shared" si="58"/>
        <v/>
      </c>
      <c r="AT90" s="122" t="str">
        <f t="shared" si="0"/>
        <v/>
      </c>
      <c r="AU90" s="64" t="str">
        <f t="shared" si="0"/>
        <v/>
      </c>
      <c r="AV90" s="65" t="str">
        <f t="shared" si="51"/>
        <v/>
      </c>
      <c r="AW90" s="26" t="str">
        <f t="shared" si="59"/>
        <v/>
      </c>
      <c r="AX90" s="26" t="str">
        <f t="shared" si="60"/>
        <v/>
      </c>
      <c r="AY90" s="26" t="str">
        <f t="shared" si="96"/>
        <v/>
      </c>
      <c r="AZ90" s="26" t="str">
        <f t="shared" si="97"/>
        <v/>
      </c>
      <c r="BA90" s="26" t="str">
        <f t="shared" si="61"/>
        <v/>
      </c>
      <c r="BB90" s="26" t="str">
        <f t="shared" si="98"/>
        <v/>
      </c>
      <c r="BC90" s="26" t="str">
        <f t="shared" si="62"/>
        <v/>
      </c>
      <c r="BD90" s="29" t="str">
        <f t="shared" si="63"/>
        <v/>
      </c>
      <c r="BE90" s="29" t="str">
        <f t="shared" si="64"/>
        <v/>
      </c>
      <c r="BF90" s="29" t="str">
        <f t="shared" si="65"/>
        <v/>
      </c>
      <c r="BG90" s="29" t="str">
        <f t="shared" si="66"/>
        <v/>
      </c>
      <c r="BH90" s="30" t="str">
        <f t="shared" si="67"/>
        <v/>
      </c>
      <c r="BI90" s="185" t="str">
        <f t="shared" si="68"/>
        <v/>
      </c>
      <c r="BJ90" s="186" t="str">
        <f t="shared" si="69"/>
        <v/>
      </c>
      <c r="BK90" s="187"/>
      <c r="BL90" s="188" t="str">
        <f t="shared" si="70"/>
        <v/>
      </c>
      <c r="BM90" s="189" t="str">
        <f t="shared" si="71"/>
        <v/>
      </c>
      <c r="BN90" s="190" t="str">
        <f t="shared" si="72"/>
        <v/>
      </c>
      <c r="BO90" s="190" t="str">
        <f t="shared" si="73"/>
        <v/>
      </c>
      <c r="BP90" s="190" t="str">
        <f t="shared" si="99"/>
        <v/>
      </c>
      <c r="BQ90" s="190" t="str">
        <f t="shared" si="74"/>
        <v/>
      </c>
      <c r="BR90" s="190" t="str">
        <f t="shared" si="75"/>
        <v/>
      </c>
      <c r="BS90" s="190" t="str">
        <f t="shared" si="76"/>
        <v/>
      </c>
      <c r="BT90" s="190" t="str">
        <f t="shared" si="77"/>
        <v/>
      </c>
      <c r="BU90" s="190" t="str">
        <f t="shared" si="78"/>
        <v/>
      </c>
      <c r="BV90" s="190" t="str">
        <f t="shared" si="79"/>
        <v/>
      </c>
      <c r="BW90" s="191" t="e">
        <f t="shared" si="80"/>
        <v>#N/A</v>
      </c>
      <c r="BX90" s="192" t="e">
        <f t="shared" si="81"/>
        <v>#N/A</v>
      </c>
      <c r="BY90" s="193" t="str">
        <f t="shared" si="50"/>
        <v/>
      </c>
      <c r="BZ90" s="194"/>
      <c r="CA90" s="195" t="str">
        <f t="shared" si="82"/>
        <v/>
      </c>
      <c r="CB90" s="196" t="str">
        <f t="shared" si="82"/>
        <v/>
      </c>
      <c r="CC90" s="197" t="str">
        <f t="shared" si="82"/>
        <v/>
      </c>
      <c r="CD90" s="196" t="str">
        <f t="shared" si="82"/>
        <v/>
      </c>
      <c r="CE90" s="197" t="str">
        <f t="shared" si="55"/>
        <v/>
      </c>
      <c r="CF90" s="198" t="str">
        <f t="shared" si="83"/>
        <v/>
      </c>
      <c r="CG90" s="198" t="str">
        <f t="shared" si="84"/>
        <v/>
      </c>
      <c r="CH90" s="198" t="str">
        <f t="shared" si="85"/>
        <v/>
      </c>
      <c r="CI90" s="198" t="str">
        <f t="shared" si="86"/>
        <v/>
      </c>
      <c r="CJ90" s="198" t="str">
        <f t="shared" si="87"/>
        <v/>
      </c>
      <c r="CK90" s="198" t="str">
        <f t="shared" si="88"/>
        <v/>
      </c>
      <c r="CL90" s="198" t="str">
        <f t="shared" si="89"/>
        <v/>
      </c>
      <c r="CM90" s="198" t="str">
        <f t="shared" si="90"/>
        <v/>
      </c>
      <c r="CN90" s="198" t="str">
        <f t="shared" si="91"/>
        <v/>
      </c>
      <c r="CO90" s="198" t="str">
        <f t="shared" si="92"/>
        <v/>
      </c>
      <c r="CP90" s="198" t="str">
        <f t="shared" si="93"/>
        <v/>
      </c>
      <c r="CQ90" s="199" t="str">
        <f t="shared" si="94"/>
        <v/>
      </c>
    </row>
    <row r="91" spans="1:95" s="1" customFormat="1" ht="15" customHeight="1">
      <c r="A91" s="16"/>
      <c r="B91" s="231"/>
      <c r="C91" s="54"/>
      <c r="D91" s="233"/>
      <c r="E91" s="58"/>
      <c r="F91" s="88"/>
      <c r="G91" s="228"/>
      <c r="H91" s="88"/>
      <c r="I91" s="228"/>
      <c r="J91" s="26" t="str">
        <f t="shared" si="56"/>
        <v/>
      </c>
      <c r="K91" s="87" t="str">
        <f t="shared" si="54"/>
        <v/>
      </c>
      <c r="L91" s="26" t="str">
        <f t="shared" si="95"/>
        <v>Directly enter the air volume value here!</v>
      </c>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16"/>
      <c r="AR91" s="28" t="str">
        <f t="shared" si="57"/>
        <v/>
      </c>
      <c r="AS91" s="64" t="str">
        <f t="shared" si="58"/>
        <v/>
      </c>
      <c r="AT91" s="65" t="str">
        <f t="shared" si="0"/>
        <v/>
      </c>
      <c r="AU91" s="64" t="str">
        <f t="shared" si="0"/>
        <v/>
      </c>
      <c r="AV91" s="65" t="str">
        <f t="shared" si="51"/>
        <v/>
      </c>
      <c r="AW91" s="26" t="str">
        <f t="shared" si="59"/>
        <v/>
      </c>
      <c r="AX91" s="26" t="str">
        <f t="shared" si="60"/>
        <v/>
      </c>
      <c r="AY91" s="26" t="str">
        <f t="shared" si="96"/>
        <v/>
      </c>
      <c r="AZ91" s="26" t="str">
        <f t="shared" si="97"/>
        <v/>
      </c>
      <c r="BA91" s="26" t="str">
        <f t="shared" si="61"/>
        <v/>
      </c>
      <c r="BB91" s="26" t="str">
        <f t="shared" si="98"/>
        <v/>
      </c>
      <c r="BC91" s="26" t="str">
        <f t="shared" si="62"/>
        <v/>
      </c>
      <c r="BD91" s="29" t="str">
        <f t="shared" si="63"/>
        <v/>
      </c>
      <c r="BE91" s="29" t="str">
        <f t="shared" si="64"/>
        <v/>
      </c>
      <c r="BF91" s="29" t="str">
        <f t="shared" si="65"/>
        <v/>
      </c>
      <c r="BG91" s="29" t="str">
        <f t="shared" si="66"/>
        <v/>
      </c>
      <c r="BH91" s="30" t="str">
        <f t="shared" si="67"/>
        <v/>
      </c>
      <c r="BI91" s="185" t="str">
        <f t="shared" si="68"/>
        <v/>
      </c>
      <c r="BJ91" s="186" t="str">
        <f t="shared" si="69"/>
        <v/>
      </c>
      <c r="BK91" s="187"/>
      <c r="BL91" s="188" t="str">
        <f t="shared" si="70"/>
        <v/>
      </c>
      <c r="BM91" s="189" t="str">
        <f t="shared" si="71"/>
        <v/>
      </c>
      <c r="BN91" s="190" t="str">
        <f t="shared" si="72"/>
        <v/>
      </c>
      <c r="BO91" s="190" t="str">
        <f t="shared" si="73"/>
        <v/>
      </c>
      <c r="BP91" s="190" t="str">
        <f t="shared" si="99"/>
        <v/>
      </c>
      <c r="BQ91" s="190" t="str">
        <f t="shared" si="74"/>
        <v/>
      </c>
      <c r="BR91" s="190" t="str">
        <f t="shared" si="75"/>
        <v/>
      </c>
      <c r="BS91" s="190" t="str">
        <f t="shared" si="76"/>
        <v/>
      </c>
      <c r="BT91" s="190" t="str">
        <f t="shared" si="77"/>
        <v/>
      </c>
      <c r="BU91" s="190" t="str">
        <f t="shared" si="78"/>
        <v/>
      </c>
      <c r="BV91" s="190" t="str">
        <f t="shared" si="79"/>
        <v/>
      </c>
      <c r="BW91" s="191" t="e">
        <f t="shared" si="80"/>
        <v>#N/A</v>
      </c>
      <c r="BX91" s="192" t="e">
        <f t="shared" si="81"/>
        <v>#N/A</v>
      </c>
      <c r="BY91" s="193" t="str">
        <f t="shared" si="50"/>
        <v/>
      </c>
      <c r="BZ91" s="194"/>
      <c r="CA91" s="195" t="str">
        <f t="shared" si="82"/>
        <v/>
      </c>
      <c r="CB91" s="196" t="str">
        <f t="shared" si="82"/>
        <v/>
      </c>
      <c r="CC91" s="197" t="str">
        <f t="shared" si="82"/>
        <v/>
      </c>
      <c r="CD91" s="196" t="str">
        <f t="shared" si="82"/>
        <v/>
      </c>
      <c r="CE91" s="197" t="str">
        <f t="shared" si="55"/>
        <v/>
      </c>
      <c r="CF91" s="198" t="str">
        <f t="shared" ref="CF91:CI115" si="100">IF(ISNUMBER(AW91)=FALSE,"",0.082*(273.15+20)*AW91*0.000000001/0.000001)</f>
        <v/>
      </c>
      <c r="CG91" s="198" t="str">
        <f t="shared" ref="CG91:CI102" si="101">IF(ISNUMBER(AX91)=FALSE,"",0.082*(273.15+20)*AX91*0.000000001/0.000001)</f>
        <v/>
      </c>
      <c r="CH91" s="198" t="str">
        <f t="shared" si="101"/>
        <v/>
      </c>
      <c r="CI91" s="198" t="str">
        <f t="shared" si="101"/>
        <v/>
      </c>
      <c r="CJ91" s="198" t="str">
        <f t="shared" ref="CJ91:CJ116" si="102">IF(ISNUMBER(BA91)=FALSE,"",BA91*$CJ$9/1000)</f>
        <v/>
      </c>
      <c r="CK91" s="198" t="str">
        <f t="shared" ref="CK91:CK116" si="103">IF(ISNUMBER(BB91)=FALSE,"",BB91*$CK$9/1000)</f>
        <v/>
      </c>
      <c r="CL91" s="198" t="str">
        <f t="shared" ref="CL91:CL116" si="104">IF(ISNUMBER(BC91)=FALSE,"",BC91*$CL$9/1000)</f>
        <v/>
      </c>
      <c r="CM91" s="198" t="str">
        <f t="shared" ref="CM91:CM116" si="105">IF(ISNUMBER(BD91)=FALSE,"",BD91*$CM$9/1000)</f>
        <v/>
      </c>
      <c r="CN91" s="198" t="str">
        <f t="shared" ref="CN91:CN116" si="106">IF(ISNUMBER(BE91)=FALSE,"",BE91*$CN$9/1000)</f>
        <v/>
      </c>
      <c r="CO91" s="198" t="str">
        <f t="shared" ref="CO91:CO116" si="107">IF(ISNUMBER(BF91)=FALSE,"",BF91*$CO$9/1000)</f>
        <v/>
      </c>
      <c r="CP91" s="198" t="str">
        <f t="shared" ref="CP91:CP116" si="108">IF(ISNUMBER(BG91)=FALSE,"",BG91*$CP$9/1000)</f>
        <v/>
      </c>
      <c r="CQ91" s="199" t="str">
        <f t="shared" ref="CQ91:CQ116" si="109">IF(ISNUMBER(BH91)=FALSE,"",BH91*$CQ$9/1000)</f>
        <v/>
      </c>
    </row>
    <row r="92" spans="1:95" s="1" customFormat="1" ht="15" customHeight="1">
      <c r="A92" s="16"/>
      <c r="B92" s="231"/>
      <c r="C92" s="54"/>
      <c r="D92" s="233"/>
      <c r="E92" s="58"/>
      <c r="F92" s="88"/>
      <c r="G92" s="228"/>
      <c r="H92" s="88"/>
      <c r="I92" s="228"/>
      <c r="J92" s="26" t="str">
        <f t="shared" si="56"/>
        <v/>
      </c>
      <c r="K92" s="87" t="str">
        <f t="shared" si="54"/>
        <v/>
      </c>
      <c r="L92" s="26" t="str">
        <f t="shared" si="95"/>
        <v>Directly enter the air volume value here!</v>
      </c>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16"/>
      <c r="AR92" s="28" t="str">
        <f t="shared" si="57"/>
        <v/>
      </c>
      <c r="AS92" s="64" t="str">
        <f t="shared" si="58"/>
        <v/>
      </c>
      <c r="AT92" s="65" t="str">
        <f t="shared" si="0"/>
        <v/>
      </c>
      <c r="AU92" s="64" t="str">
        <f t="shared" si="0"/>
        <v/>
      </c>
      <c r="AV92" s="65" t="str">
        <f t="shared" si="51"/>
        <v/>
      </c>
      <c r="AW92" s="26" t="str">
        <f t="shared" si="59"/>
        <v/>
      </c>
      <c r="AX92" s="26" t="str">
        <f t="shared" si="60"/>
        <v/>
      </c>
      <c r="AY92" s="26" t="str">
        <f t="shared" si="96"/>
        <v/>
      </c>
      <c r="AZ92" s="26" t="str">
        <f t="shared" si="97"/>
        <v/>
      </c>
      <c r="BA92" s="26" t="str">
        <f t="shared" si="61"/>
        <v/>
      </c>
      <c r="BB92" s="26" t="str">
        <f t="shared" si="98"/>
        <v/>
      </c>
      <c r="BC92" s="26" t="str">
        <f t="shared" si="62"/>
        <v/>
      </c>
      <c r="BD92" s="29" t="str">
        <f t="shared" si="63"/>
        <v/>
      </c>
      <c r="BE92" s="29" t="str">
        <f t="shared" si="64"/>
        <v/>
      </c>
      <c r="BF92" s="29" t="str">
        <f t="shared" si="65"/>
        <v/>
      </c>
      <c r="BG92" s="29" t="str">
        <f t="shared" si="66"/>
        <v/>
      </c>
      <c r="BH92" s="30" t="str">
        <f t="shared" si="67"/>
        <v/>
      </c>
      <c r="BI92" s="185" t="str">
        <f t="shared" si="68"/>
        <v/>
      </c>
      <c r="BJ92" s="186" t="str">
        <f t="shared" si="69"/>
        <v/>
      </c>
      <c r="BK92" s="187"/>
      <c r="BL92" s="188" t="str">
        <f t="shared" si="70"/>
        <v/>
      </c>
      <c r="BM92" s="189" t="str">
        <f t="shared" si="71"/>
        <v/>
      </c>
      <c r="BN92" s="190" t="str">
        <f t="shared" si="72"/>
        <v/>
      </c>
      <c r="BO92" s="190" t="str">
        <f t="shared" si="73"/>
        <v/>
      </c>
      <c r="BP92" s="190" t="str">
        <f t="shared" si="99"/>
        <v/>
      </c>
      <c r="BQ92" s="190" t="str">
        <f t="shared" si="74"/>
        <v/>
      </c>
      <c r="BR92" s="190" t="str">
        <f t="shared" si="75"/>
        <v/>
      </c>
      <c r="BS92" s="190" t="str">
        <f t="shared" si="76"/>
        <v/>
      </c>
      <c r="BT92" s="190" t="str">
        <f t="shared" si="77"/>
        <v/>
      </c>
      <c r="BU92" s="190" t="str">
        <f t="shared" si="78"/>
        <v/>
      </c>
      <c r="BV92" s="190" t="str">
        <f t="shared" si="79"/>
        <v/>
      </c>
      <c r="BW92" s="191" t="e">
        <f t="shared" si="80"/>
        <v>#N/A</v>
      </c>
      <c r="BX92" s="192" t="e">
        <f t="shared" si="81"/>
        <v>#N/A</v>
      </c>
      <c r="BY92" s="193" t="str">
        <f t="shared" si="50"/>
        <v/>
      </c>
      <c r="BZ92" s="194"/>
      <c r="CA92" s="195" t="str">
        <f t="shared" si="82"/>
        <v/>
      </c>
      <c r="CB92" s="196" t="str">
        <f t="shared" si="82"/>
        <v/>
      </c>
      <c r="CC92" s="197" t="str">
        <f t="shared" si="82"/>
        <v/>
      </c>
      <c r="CD92" s="196" t="str">
        <f t="shared" si="82"/>
        <v/>
      </c>
      <c r="CE92" s="197" t="str">
        <f t="shared" si="55"/>
        <v/>
      </c>
      <c r="CF92" s="198" t="str">
        <f t="shared" si="100"/>
        <v/>
      </c>
      <c r="CG92" s="198" t="str">
        <f t="shared" si="101"/>
        <v/>
      </c>
      <c r="CH92" s="198" t="str">
        <f t="shared" si="101"/>
        <v/>
      </c>
      <c r="CI92" s="198" t="str">
        <f t="shared" si="101"/>
        <v/>
      </c>
      <c r="CJ92" s="198" t="str">
        <f t="shared" si="102"/>
        <v/>
      </c>
      <c r="CK92" s="198" t="str">
        <f t="shared" si="103"/>
        <v/>
      </c>
      <c r="CL92" s="198" t="str">
        <f t="shared" si="104"/>
        <v/>
      </c>
      <c r="CM92" s="198" t="str">
        <f t="shared" si="105"/>
        <v/>
      </c>
      <c r="CN92" s="198" t="str">
        <f t="shared" si="106"/>
        <v/>
      </c>
      <c r="CO92" s="198" t="str">
        <f t="shared" si="107"/>
        <v/>
      </c>
      <c r="CP92" s="198" t="str">
        <f t="shared" si="108"/>
        <v/>
      </c>
      <c r="CQ92" s="199" t="str">
        <f t="shared" si="109"/>
        <v/>
      </c>
    </row>
    <row r="93" spans="1:95" s="1" customFormat="1" ht="15" customHeight="1">
      <c r="A93" s="16"/>
      <c r="B93" s="231"/>
      <c r="C93" s="54"/>
      <c r="D93" s="233"/>
      <c r="E93" s="58"/>
      <c r="F93" s="88"/>
      <c r="G93" s="228"/>
      <c r="H93" s="88"/>
      <c r="I93" s="228"/>
      <c r="J93" s="26" t="str">
        <f t="shared" si="56"/>
        <v/>
      </c>
      <c r="K93" s="87" t="str">
        <f t="shared" si="54"/>
        <v/>
      </c>
      <c r="L93" s="26" t="str">
        <f t="shared" si="95"/>
        <v>Directly enter the air volume value here!</v>
      </c>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16"/>
      <c r="AR93" s="28" t="str">
        <f t="shared" si="57"/>
        <v/>
      </c>
      <c r="AS93" s="64" t="str">
        <f t="shared" si="58"/>
        <v/>
      </c>
      <c r="AT93" s="65" t="str">
        <f t="shared" si="0"/>
        <v/>
      </c>
      <c r="AU93" s="64" t="str">
        <f t="shared" si="0"/>
        <v/>
      </c>
      <c r="AV93" s="65" t="str">
        <f t="shared" si="51"/>
        <v/>
      </c>
      <c r="AW93" s="26" t="str">
        <f t="shared" si="59"/>
        <v/>
      </c>
      <c r="AX93" s="26" t="str">
        <f t="shared" si="60"/>
        <v/>
      </c>
      <c r="AY93" s="26" t="str">
        <f t="shared" si="96"/>
        <v/>
      </c>
      <c r="AZ93" s="26" t="str">
        <f t="shared" si="97"/>
        <v/>
      </c>
      <c r="BA93" s="26" t="str">
        <f t="shared" si="61"/>
        <v/>
      </c>
      <c r="BB93" s="26" t="str">
        <f t="shared" si="98"/>
        <v/>
      </c>
      <c r="BC93" s="26" t="str">
        <f t="shared" si="62"/>
        <v/>
      </c>
      <c r="BD93" s="29" t="str">
        <f t="shared" si="63"/>
        <v/>
      </c>
      <c r="BE93" s="29" t="str">
        <f t="shared" si="64"/>
        <v/>
      </c>
      <c r="BF93" s="29" t="str">
        <f t="shared" si="65"/>
        <v/>
      </c>
      <c r="BG93" s="29" t="str">
        <f t="shared" si="66"/>
        <v/>
      </c>
      <c r="BH93" s="30" t="str">
        <f t="shared" si="67"/>
        <v/>
      </c>
      <c r="BI93" s="185" t="str">
        <f t="shared" si="68"/>
        <v/>
      </c>
      <c r="BJ93" s="186" t="str">
        <f t="shared" si="69"/>
        <v/>
      </c>
      <c r="BK93" s="187"/>
      <c r="BL93" s="188" t="str">
        <f t="shared" si="70"/>
        <v/>
      </c>
      <c r="BM93" s="189" t="str">
        <f t="shared" si="71"/>
        <v/>
      </c>
      <c r="BN93" s="190" t="str">
        <f t="shared" si="72"/>
        <v/>
      </c>
      <c r="BO93" s="190" t="str">
        <f t="shared" si="73"/>
        <v/>
      </c>
      <c r="BP93" s="190" t="str">
        <f t="shared" si="99"/>
        <v/>
      </c>
      <c r="BQ93" s="190" t="str">
        <f t="shared" si="74"/>
        <v/>
      </c>
      <c r="BR93" s="190" t="str">
        <f t="shared" si="75"/>
        <v/>
      </c>
      <c r="BS93" s="190" t="str">
        <f t="shared" si="76"/>
        <v/>
      </c>
      <c r="BT93" s="190" t="str">
        <f t="shared" si="77"/>
        <v/>
      </c>
      <c r="BU93" s="190" t="str">
        <f t="shared" si="78"/>
        <v/>
      </c>
      <c r="BV93" s="190" t="str">
        <f t="shared" si="79"/>
        <v/>
      </c>
      <c r="BW93" s="191" t="e">
        <f t="shared" si="80"/>
        <v>#N/A</v>
      </c>
      <c r="BX93" s="192" t="e">
        <f t="shared" si="81"/>
        <v>#N/A</v>
      </c>
      <c r="BY93" s="193" t="str">
        <f t="shared" si="50"/>
        <v/>
      </c>
      <c r="BZ93" s="194"/>
      <c r="CA93" s="195" t="str">
        <f t="shared" si="82"/>
        <v/>
      </c>
      <c r="CB93" s="196" t="str">
        <f t="shared" si="82"/>
        <v/>
      </c>
      <c r="CC93" s="197" t="str">
        <f t="shared" si="82"/>
        <v/>
      </c>
      <c r="CD93" s="196" t="str">
        <f t="shared" si="82"/>
        <v/>
      </c>
      <c r="CE93" s="197" t="str">
        <f t="shared" si="55"/>
        <v/>
      </c>
      <c r="CF93" s="198" t="str">
        <f t="shared" si="100"/>
        <v/>
      </c>
      <c r="CG93" s="198" t="str">
        <f t="shared" si="101"/>
        <v/>
      </c>
      <c r="CH93" s="198" t="str">
        <f t="shared" si="101"/>
        <v/>
      </c>
      <c r="CI93" s="198" t="str">
        <f t="shared" si="101"/>
        <v/>
      </c>
      <c r="CJ93" s="198" t="str">
        <f t="shared" si="102"/>
        <v/>
      </c>
      <c r="CK93" s="198" t="str">
        <f t="shared" si="103"/>
        <v/>
      </c>
      <c r="CL93" s="198" t="str">
        <f t="shared" si="104"/>
        <v/>
      </c>
      <c r="CM93" s="198" t="str">
        <f t="shared" si="105"/>
        <v/>
      </c>
      <c r="CN93" s="198" t="str">
        <f t="shared" si="106"/>
        <v/>
      </c>
      <c r="CO93" s="198" t="str">
        <f t="shared" si="107"/>
        <v/>
      </c>
      <c r="CP93" s="198" t="str">
        <f t="shared" si="108"/>
        <v/>
      </c>
      <c r="CQ93" s="199" t="str">
        <f t="shared" si="109"/>
        <v/>
      </c>
    </row>
    <row r="94" spans="1:95" s="1" customFormat="1" ht="15" customHeight="1">
      <c r="A94" s="16"/>
      <c r="B94" s="231"/>
      <c r="C94" s="54"/>
      <c r="D94" s="233"/>
      <c r="E94" s="58"/>
      <c r="F94" s="88"/>
      <c r="G94" s="228"/>
      <c r="H94" s="88"/>
      <c r="I94" s="228"/>
      <c r="J94" s="26" t="str">
        <f t="shared" si="56"/>
        <v/>
      </c>
      <c r="K94" s="87" t="str">
        <f t="shared" ref="K94:K116" si="110">IF($J$9="No",(I94-G94)/1000,"")</f>
        <v/>
      </c>
      <c r="L94" s="26" t="str">
        <f t="shared" si="95"/>
        <v>Directly enter the air volume value here!</v>
      </c>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16"/>
      <c r="AR94" s="28" t="str">
        <f t="shared" si="57"/>
        <v/>
      </c>
      <c r="AS94" s="64" t="str">
        <f t="shared" si="58"/>
        <v/>
      </c>
      <c r="AT94" s="65" t="str">
        <f t="shared" si="0"/>
        <v/>
      </c>
      <c r="AU94" s="64" t="str">
        <f t="shared" si="0"/>
        <v/>
      </c>
      <c r="AV94" s="65" t="str">
        <f t="shared" si="51"/>
        <v/>
      </c>
      <c r="AW94" s="26" t="str">
        <f t="shared" si="59"/>
        <v/>
      </c>
      <c r="AX94" s="26" t="str">
        <f t="shared" si="60"/>
        <v/>
      </c>
      <c r="AY94" s="26" t="str">
        <f t="shared" si="96"/>
        <v/>
      </c>
      <c r="AZ94" s="26" t="str">
        <f t="shared" si="97"/>
        <v/>
      </c>
      <c r="BA94" s="26" t="str">
        <f t="shared" si="61"/>
        <v/>
      </c>
      <c r="BB94" s="26" t="str">
        <f t="shared" si="98"/>
        <v/>
      </c>
      <c r="BC94" s="26" t="str">
        <f t="shared" si="62"/>
        <v/>
      </c>
      <c r="BD94" s="29" t="str">
        <f t="shared" si="63"/>
        <v/>
      </c>
      <c r="BE94" s="29" t="str">
        <f t="shared" si="64"/>
        <v/>
      </c>
      <c r="BF94" s="29" t="str">
        <f t="shared" si="65"/>
        <v/>
      </c>
      <c r="BG94" s="29" t="str">
        <f t="shared" si="66"/>
        <v/>
      </c>
      <c r="BH94" s="30" t="str">
        <f t="shared" si="67"/>
        <v/>
      </c>
      <c r="BI94" s="185" t="str">
        <f t="shared" si="68"/>
        <v/>
      </c>
      <c r="BJ94" s="186" t="str">
        <f t="shared" si="69"/>
        <v/>
      </c>
      <c r="BK94" s="187"/>
      <c r="BL94" s="188" t="str">
        <f t="shared" si="70"/>
        <v/>
      </c>
      <c r="BM94" s="189" t="str">
        <f t="shared" si="71"/>
        <v/>
      </c>
      <c r="BN94" s="190" t="str">
        <f t="shared" si="72"/>
        <v/>
      </c>
      <c r="BO94" s="190" t="str">
        <f t="shared" si="73"/>
        <v/>
      </c>
      <c r="BP94" s="190" t="str">
        <f t="shared" si="99"/>
        <v/>
      </c>
      <c r="BQ94" s="190" t="str">
        <f t="shared" si="74"/>
        <v/>
      </c>
      <c r="BR94" s="190" t="str">
        <f t="shared" si="75"/>
        <v/>
      </c>
      <c r="BS94" s="190" t="str">
        <f t="shared" si="76"/>
        <v/>
      </c>
      <c r="BT94" s="190" t="str">
        <f t="shared" si="77"/>
        <v/>
      </c>
      <c r="BU94" s="190" t="str">
        <f t="shared" si="78"/>
        <v/>
      </c>
      <c r="BV94" s="190" t="str">
        <f t="shared" si="79"/>
        <v/>
      </c>
      <c r="BW94" s="191" t="e">
        <f t="shared" si="80"/>
        <v>#N/A</v>
      </c>
      <c r="BX94" s="192" t="e">
        <f t="shared" si="81"/>
        <v>#N/A</v>
      </c>
      <c r="BY94" s="193" t="str">
        <f t="shared" si="50"/>
        <v/>
      </c>
      <c r="BZ94" s="194"/>
      <c r="CA94" s="195" t="str">
        <f t="shared" si="82"/>
        <v/>
      </c>
      <c r="CB94" s="196" t="str">
        <f t="shared" si="82"/>
        <v/>
      </c>
      <c r="CC94" s="197" t="str">
        <f t="shared" si="82"/>
        <v/>
      </c>
      <c r="CD94" s="196" t="str">
        <f t="shared" si="82"/>
        <v/>
      </c>
      <c r="CE94" s="197" t="str">
        <f t="shared" si="55"/>
        <v/>
      </c>
      <c r="CF94" s="198" t="str">
        <f t="shared" si="100"/>
        <v/>
      </c>
      <c r="CG94" s="198" t="str">
        <f t="shared" si="101"/>
        <v/>
      </c>
      <c r="CH94" s="198" t="str">
        <f t="shared" si="101"/>
        <v/>
      </c>
      <c r="CI94" s="198" t="str">
        <f t="shared" si="101"/>
        <v/>
      </c>
      <c r="CJ94" s="198" t="str">
        <f t="shared" si="102"/>
        <v/>
      </c>
      <c r="CK94" s="198" t="str">
        <f t="shared" si="103"/>
        <v/>
      </c>
      <c r="CL94" s="198" t="str">
        <f t="shared" si="104"/>
        <v/>
      </c>
      <c r="CM94" s="198" t="str">
        <f t="shared" si="105"/>
        <v/>
      </c>
      <c r="CN94" s="198" t="str">
        <f t="shared" si="106"/>
        <v/>
      </c>
      <c r="CO94" s="198" t="str">
        <f t="shared" si="107"/>
        <v/>
      </c>
      <c r="CP94" s="198" t="str">
        <f t="shared" si="108"/>
        <v/>
      </c>
      <c r="CQ94" s="199" t="str">
        <f t="shared" si="109"/>
        <v/>
      </c>
    </row>
    <row r="95" spans="1:95" s="1" customFormat="1" ht="15" customHeight="1">
      <c r="A95" s="16"/>
      <c r="B95" s="231"/>
      <c r="C95" s="54"/>
      <c r="D95" s="233"/>
      <c r="E95" s="58"/>
      <c r="F95" s="88"/>
      <c r="G95" s="228"/>
      <c r="H95" s="88"/>
      <c r="I95" s="228"/>
      <c r="J95" s="26" t="str">
        <f t="shared" si="56"/>
        <v/>
      </c>
      <c r="K95" s="87" t="str">
        <f t="shared" si="110"/>
        <v/>
      </c>
      <c r="L95" s="26" t="str">
        <f t="shared" si="95"/>
        <v>Directly enter the air volume value here!</v>
      </c>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16"/>
      <c r="AR95" s="28" t="str">
        <f t="shared" si="57"/>
        <v/>
      </c>
      <c r="AS95" s="64" t="str">
        <f t="shared" si="58"/>
        <v/>
      </c>
      <c r="AT95" s="65" t="str">
        <f t="shared" si="0"/>
        <v/>
      </c>
      <c r="AU95" s="64" t="str">
        <f t="shared" si="0"/>
        <v/>
      </c>
      <c r="AV95" s="65" t="str">
        <f t="shared" si="51"/>
        <v/>
      </c>
      <c r="AW95" s="26" t="str">
        <f t="shared" si="59"/>
        <v/>
      </c>
      <c r="AX95" s="26" t="str">
        <f t="shared" si="60"/>
        <v/>
      </c>
      <c r="AY95" s="26" t="str">
        <f t="shared" si="96"/>
        <v/>
      </c>
      <c r="AZ95" s="26" t="str">
        <f t="shared" si="97"/>
        <v/>
      </c>
      <c r="BA95" s="26" t="str">
        <f t="shared" si="61"/>
        <v/>
      </c>
      <c r="BB95" s="26" t="str">
        <f t="shared" si="98"/>
        <v/>
      </c>
      <c r="BC95" s="26" t="str">
        <f t="shared" si="62"/>
        <v/>
      </c>
      <c r="BD95" s="29" t="str">
        <f t="shared" si="63"/>
        <v/>
      </c>
      <c r="BE95" s="29" t="str">
        <f t="shared" si="64"/>
        <v/>
      </c>
      <c r="BF95" s="29" t="str">
        <f t="shared" si="65"/>
        <v/>
      </c>
      <c r="BG95" s="29" t="str">
        <f t="shared" si="66"/>
        <v/>
      </c>
      <c r="BH95" s="30" t="str">
        <f t="shared" si="67"/>
        <v/>
      </c>
      <c r="BI95" s="185" t="str">
        <f t="shared" si="68"/>
        <v/>
      </c>
      <c r="BJ95" s="186" t="str">
        <f t="shared" si="69"/>
        <v/>
      </c>
      <c r="BK95" s="187"/>
      <c r="BL95" s="188" t="str">
        <f t="shared" si="70"/>
        <v/>
      </c>
      <c r="BM95" s="189" t="str">
        <f t="shared" si="71"/>
        <v/>
      </c>
      <c r="BN95" s="190" t="str">
        <f t="shared" si="72"/>
        <v/>
      </c>
      <c r="BO95" s="190" t="str">
        <f t="shared" si="73"/>
        <v/>
      </c>
      <c r="BP95" s="190" t="str">
        <f t="shared" si="99"/>
        <v/>
      </c>
      <c r="BQ95" s="190" t="str">
        <f t="shared" si="74"/>
        <v/>
      </c>
      <c r="BR95" s="190" t="str">
        <f t="shared" si="75"/>
        <v/>
      </c>
      <c r="BS95" s="190" t="str">
        <f t="shared" si="76"/>
        <v/>
      </c>
      <c r="BT95" s="190" t="str">
        <f t="shared" si="77"/>
        <v/>
      </c>
      <c r="BU95" s="190" t="str">
        <f t="shared" si="78"/>
        <v/>
      </c>
      <c r="BV95" s="190" t="str">
        <f t="shared" si="79"/>
        <v/>
      </c>
      <c r="BW95" s="191" t="e">
        <f t="shared" si="80"/>
        <v>#N/A</v>
      </c>
      <c r="BX95" s="192" t="e">
        <f t="shared" si="81"/>
        <v>#N/A</v>
      </c>
      <c r="BY95" s="193" t="str">
        <f t="shared" si="50"/>
        <v/>
      </c>
      <c r="BZ95" s="194"/>
      <c r="CA95" s="195" t="str">
        <f t="shared" si="82"/>
        <v/>
      </c>
      <c r="CB95" s="196" t="str">
        <f t="shared" si="82"/>
        <v/>
      </c>
      <c r="CC95" s="197" t="str">
        <f t="shared" si="82"/>
        <v/>
      </c>
      <c r="CD95" s="196" t="str">
        <f t="shared" si="82"/>
        <v/>
      </c>
      <c r="CE95" s="197" t="str">
        <f t="shared" si="55"/>
        <v/>
      </c>
      <c r="CF95" s="198" t="str">
        <f t="shared" si="100"/>
        <v/>
      </c>
      <c r="CG95" s="198" t="str">
        <f t="shared" si="101"/>
        <v/>
      </c>
      <c r="CH95" s="198" t="str">
        <f t="shared" si="101"/>
        <v/>
      </c>
      <c r="CI95" s="198" t="str">
        <f t="shared" si="101"/>
        <v/>
      </c>
      <c r="CJ95" s="198" t="str">
        <f t="shared" si="102"/>
        <v/>
      </c>
      <c r="CK95" s="198" t="str">
        <f t="shared" si="103"/>
        <v/>
      </c>
      <c r="CL95" s="198" t="str">
        <f t="shared" si="104"/>
        <v/>
      </c>
      <c r="CM95" s="198" t="str">
        <f t="shared" si="105"/>
        <v/>
      </c>
      <c r="CN95" s="198" t="str">
        <f t="shared" si="106"/>
        <v/>
      </c>
      <c r="CO95" s="198" t="str">
        <f t="shared" si="107"/>
        <v/>
      </c>
      <c r="CP95" s="198" t="str">
        <f t="shared" si="108"/>
        <v/>
      </c>
      <c r="CQ95" s="199" t="str">
        <f t="shared" si="109"/>
        <v/>
      </c>
    </row>
    <row r="96" spans="1:95" s="1" customFormat="1" ht="15" customHeight="1">
      <c r="A96" s="16"/>
      <c r="B96" s="231"/>
      <c r="C96" s="54"/>
      <c r="D96" s="233"/>
      <c r="E96" s="58"/>
      <c r="F96" s="88"/>
      <c r="G96" s="228"/>
      <c r="H96" s="88"/>
      <c r="I96" s="228"/>
      <c r="J96" s="26" t="str">
        <f t="shared" si="56"/>
        <v/>
      </c>
      <c r="K96" s="87" t="str">
        <f t="shared" si="110"/>
        <v/>
      </c>
      <c r="L96" s="26" t="str">
        <f t="shared" si="95"/>
        <v>Directly enter the air volume value here!</v>
      </c>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16"/>
      <c r="AR96" s="28" t="str">
        <f t="shared" si="57"/>
        <v/>
      </c>
      <c r="AS96" s="64" t="str">
        <f t="shared" si="58"/>
        <v/>
      </c>
      <c r="AT96" s="65" t="str">
        <f t="shared" si="0"/>
        <v/>
      </c>
      <c r="AU96" s="64" t="str">
        <f t="shared" si="0"/>
        <v/>
      </c>
      <c r="AV96" s="65" t="str">
        <f t="shared" si="51"/>
        <v/>
      </c>
      <c r="AW96" s="26" t="str">
        <f t="shared" si="59"/>
        <v/>
      </c>
      <c r="AX96" s="26" t="str">
        <f t="shared" si="60"/>
        <v/>
      </c>
      <c r="AY96" s="26" t="str">
        <f t="shared" si="96"/>
        <v/>
      </c>
      <c r="AZ96" s="26" t="str">
        <f t="shared" si="97"/>
        <v/>
      </c>
      <c r="BA96" s="26" t="str">
        <f t="shared" si="61"/>
        <v/>
      </c>
      <c r="BB96" s="26" t="str">
        <f t="shared" si="98"/>
        <v/>
      </c>
      <c r="BC96" s="26" t="str">
        <f t="shared" si="62"/>
        <v/>
      </c>
      <c r="BD96" s="29" t="str">
        <f t="shared" si="63"/>
        <v/>
      </c>
      <c r="BE96" s="29" t="str">
        <f t="shared" si="64"/>
        <v/>
      </c>
      <c r="BF96" s="29" t="str">
        <f t="shared" si="65"/>
        <v/>
      </c>
      <c r="BG96" s="29" t="str">
        <f t="shared" si="66"/>
        <v/>
      </c>
      <c r="BH96" s="30" t="str">
        <f t="shared" si="67"/>
        <v/>
      </c>
      <c r="BI96" s="185" t="str">
        <f t="shared" si="68"/>
        <v/>
      </c>
      <c r="BJ96" s="186" t="str">
        <f t="shared" si="69"/>
        <v/>
      </c>
      <c r="BK96" s="187"/>
      <c r="BL96" s="188" t="str">
        <f t="shared" si="70"/>
        <v/>
      </c>
      <c r="BM96" s="189" t="str">
        <f t="shared" si="71"/>
        <v/>
      </c>
      <c r="BN96" s="190" t="str">
        <f t="shared" si="72"/>
        <v/>
      </c>
      <c r="BO96" s="190" t="str">
        <f t="shared" si="73"/>
        <v/>
      </c>
      <c r="BP96" s="190" t="str">
        <f t="shared" si="99"/>
        <v/>
      </c>
      <c r="BQ96" s="190" t="str">
        <f t="shared" si="74"/>
        <v/>
      </c>
      <c r="BR96" s="190" t="str">
        <f t="shared" si="75"/>
        <v/>
      </c>
      <c r="BS96" s="190" t="str">
        <f t="shared" si="76"/>
        <v/>
      </c>
      <c r="BT96" s="190" t="str">
        <f t="shared" si="77"/>
        <v/>
      </c>
      <c r="BU96" s="190" t="str">
        <f t="shared" si="78"/>
        <v/>
      </c>
      <c r="BV96" s="190" t="str">
        <f t="shared" si="79"/>
        <v/>
      </c>
      <c r="BW96" s="191" t="e">
        <f t="shared" si="80"/>
        <v>#N/A</v>
      </c>
      <c r="BX96" s="192" t="e">
        <f t="shared" si="81"/>
        <v>#N/A</v>
      </c>
      <c r="BY96" s="193" t="str">
        <f t="shared" si="50"/>
        <v/>
      </c>
      <c r="BZ96" s="194"/>
      <c r="CA96" s="195" t="str">
        <f t="shared" si="82"/>
        <v/>
      </c>
      <c r="CB96" s="196" t="str">
        <f t="shared" si="82"/>
        <v/>
      </c>
      <c r="CC96" s="197" t="str">
        <f t="shared" si="82"/>
        <v/>
      </c>
      <c r="CD96" s="196" t="str">
        <f t="shared" si="82"/>
        <v/>
      </c>
      <c r="CE96" s="197" t="str">
        <f t="shared" si="55"/>
        <v/>
      </c>
      <c r="CF96" s="198" t="str">
        <f t="shared" si="100"/>
        <v/>
      </c>
      <c r="CG96" s="198" t="str">
        <f t="shared" si="101"/>
        <v/>
      </c>
      <c r="CH96" s="198" t="str">
        <f t="shared" si="101"/>
        <v/>
      </c>
      <c r="CI96" s="198" t="str">
        <f t="shared" si="101"/>
        <v/>
      </c>
      <c r="CJ96" s="198" t="str">
        <f t="shared" si="102"/>
        <v/>
      </c>
      <c r="CK96" s="198" t="str">
        <f t="shared" si="103"/>
        <v/>
      </c>
      <c r="CL96" s="198" t="str">
        <f t="shared" si="104"/>
        <v/>
      </c>
      <c r="CM96" s="198" t="str">
        <f t="shared" si="105"/>
        <v/>
      </c>
      <c r="CN96" s="198" t="str">
        <f t="shared" si="106"/>
        <v/>
      </c>
      <c r="CO96" s="198" t="str">
        <f t="shared" si="107"/>
        <v/>
      </c>
      <c r="CP96" s="198" t="str">
        <f t="shared" si="108"/>
        <v/>
      </c>
      <c r="CQ96" s="199" t="str">
        <f t="shared" si="109"/>
        <v/>
      </c>
    </row>
    <row r="97" spans="1:95" s="1" customFormat="1" ht="15" customHeight="1">
      <c r="A97" s="16"/>
      <c r="B97" s="231"/>
      <c r="C97" s="54"/>
      <c r="D97" s="233"/>
      <c r="E97" s="58"/>
      <c r="F97" s="88"/>
      <c r="G97" s="228"/>
      <c r="H97" s="88"/>
      <c r="I97" s="228"/>
      <c r="J97" s="26" t="str">
        <f t="shared" ref="J97:J99" si="111">IF($J$9="No",AVERAGE(F97,H97),"")</f>
        <v/>
      </c>
      <c r="K97" s="87" t="str">
        <f t="shared" si="110"/>
        <v/>
      </c>
      <c r="L97" s="26" t="str">
        <f t="shared" si="95"/>
        <v>Directly enter the air volume value here!</v>
      </c>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16"/>
      <c r="AR97" s="28" t="str">
        <f t="shared" si="57"/>
        <v/>
      </c>
      <c r="AS97" s="64" t="str">
        <f t="shared" si="58"/>
        <v/>
      </c>
      <c r="AT97" s="65" t="str">
        <f t="shared" si="0"/>
        <v/>
      </c>
      <c r="AU97" s="64" t="str">
        <f t="shared" si="0"/>
        <v/>
      </c>
      <c r="AV97" s="65" t="str">
        <f t="shared" si="51"/>
        <v/>
      </c>
      <c r="AW97" s="26" t="str">
        <f t="shared" si="59"/>
        <v/>
      </c>
      <c r="AX97" s="26" t="str">
        <f t="shared" si="60"/>
        <v/>
      </c>
      <c r="AY97" s="26" t="str">
        <f t="shared" si="96"/>
        <v/>
      </c>
      <c r="AZ97" s="26" t="str">
        <f t="shared" si="97"/>
        <v/>
      </c>
      <c r="BA97" s="26" t="str">
        <f t="shared" si="61"/>
        <v/>
      </c>
      <c r="BB97" s="26" t="str">
        <f t="shared" si="98"/>
        <v/>
      </c>
      <c r="BC97" s="26" t="str">
        <f t="shared" si="62"/>
        <v/>
      </c>
      <c r="BD97" s="29" t="str">
        <f t="shared" si="63"/>
        <v/>
      </c>
      <c r="BE97" s="29" t="str">
        <f t="shared" si="64"/>
        <v/>
      </c>
      <c r="BF97" s="29" t="str">
        <f t="shared" si="65"/>
        <v/>
      </c>
      <c r="BG97" s="29" t="str">
        <f t="shared" si="66"/>
        <v/>
      </c>
      <c r="BH97" s="30" t="str">
        <f t="shared" si="67"/>
        <v/>
      </c>
      <c r="BI97" s="185" t="str">
        <f t="shared" si="68"/>
        <v/>
      </c>
      <c r="BJ97" s="186" t="str">
        <f t="shared" si="69"/>
        <v/>
      </c>
      <c r="BK97" s="187"/>
      <c r="BL97" s="188" t="str">
        <f t="shared" si="70"/>
        <v/>
      </c>
      <c r="BM97" s="189" t="str">
        <f t="shared" si="71"/>
        <v/>
      </c>
      <c r="BN97" s="190" t="str">
        <f t="shared" si="72"/>
        <v/>
      </c>
      <c r="BO97" s="190" t="str">
        <f t="shared" si="73"/>
        <v/>
      </c>
      <c r="BP97" s="190" t="str">
        <f t="shared" si="99"/>
        <v/>
      </c>
      <c r="BQ97" s="190" t="str">
        <f t="shared" si="74"/>
        <v/>
      </c>
      <c r="BR97" s="190" t="str">
        <f t="shared" si="75"/>
        <v/>
      </c>
      <c r="BS97" s="190" t="str">
        <f t="shared" si="76"/>
        <v/>
      </c>
      <c r="BT97" s="190" t="str">
        <f t="shared" si="77"/>
        <v/>
      </c>
      <c r="BU97" s="190" t="str">
        <f t="shared" si="78"/>
        <v/>
      </c>
      <c r="BV97" s="190" t="str">
        <f t="shared" si="79"/>
        <v/>
      </c>
      <c r="BW97" s="191" t="e">
        <f t="shared" si="80"/>
        <v>#N/A</v>
      </c>
      <c r="BX97" s="192" t="e">
        <f t="shared" si="81"/>
        <v>#N/A</v>
      </c>
      <c r="BY97" s="193" t="str">
        <f t="shared" si="50"/>
        <v/>
      </c>
      <c r="BZ97" s="194"/>
      <c r="CA97" s="195" t="str">
        <f t="shared" si="82"/>
        <v/>
      </c>
      <c r="CB97" s="196" t="str">
        <f t="shared" si="82"/>
        <v/>
      </c>
      <c r="CC97" s="197" t="str">
        <f t="shared" si="82"/>
        <v/>
      </c>
      <c r="CD97" s="196" t="str">
        <f t="shared" si="82"/>
        <v/>
      </c>
      <c r="CE97" s="197" t="str">
        <f t="shared" si="55"/>
        <v/>
      </c>
      <c r="CF97" s="198" t="str">
        <f t="shared" si="100"/>
        <v/>
      </c>
      <c r="CG97" s="198" t="str">
        <f t="shared" si="101"/>
        <v/>
      </c>
      <c r="CH97" s="198" t="str">
        <f t="shared" si="101"/>
        <v/>
      </c>
      <c r="CI97" s="198" t="str">
        <f t="shared" si="101"/>
        <v/>
      </c>
      <c r="CJ97" s="198" t="str">
        <f t="shared" si="102"/>
        <v/>
      </c>
      <c r="CK97" s="198" t="str">
        <f t="shared" si="103"/>
        <v/>
      </c>
      <c r="CL97" s="198" t="str">
        <f t="shared" si="104"/>
        <v/>
      </c>
      <c r="CM97" s="198" t="str">
        <f t="shared" si="105"/>
        <v/>
      </c>
      <c r="CN97" s="198" t="str">
        <f t="shared" si="106"/>
        <v/>
      </c>
      <c r="CO97" s="198" t="str">
        <f t="shared" si="107"/>
        <v/>
      </c>
      <c r="CP97" s="198" t="str">
        <f t="shared" si="108"/>
        <v/>
      </c>
      <c r="CQ97" s="199" t="str">
        <f t="shared" si="109"/>
        <v/>
      </c>
    </row>
    <row r="98" spans="1:95" s="1" customFormat="1" ht="15" customHeight="1">
      <c r="A98" s="16"/>
      <c r="B98" s="231"/>
      <c r="C98" s="54"/>
      <c r="D98" s="233"/>
      <c r="E98" s="58"/>
      <c r="F98" s="88"/>
      <c r="G98" s="228"/>
      <c r="H98" s="88"/>
      <c r="I98" s="228"/>
      <c r="J98" s="26" t="str">
        <f t="shared" si="111"/>
        <v/>
      </c>
      <c r="K98" s="87" t="str">
        <f t="shared" si="110"/>
        <v/>
      </c>
      <c r="L98" s="26" t="str">
        <f t="shared" si="95"/>
        <v>Directly enter the air volume value here!</v>
      </c>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16"/>
      <c r="AR98" s="28" t="str">
        <f t="shared" si="57"/>
        <v/>
      </c>
      <c r="AS98" s="64" t="str">
        <f t="shared" si="58"/>
        <v/>
      </c>
      <c r="AT98" s="65" t="str">
        <f t="shared" si="0"/>
        <v/>
      </c>
      <c r="AU98" s="64" t="str">
        <f t="shared" si="0"/>
        <v/>
      </c>
      <c r="AV98" s="65" t="str">
        <f t="shared" si="51"/>
        <v/>
      </c>
      <c r="AW98" s="26" t="str">
        <f t="shared" si="59"/>
        <v/>
      </c>
      <c r="AX98" s="26" t="str">
        <f t="shared" si="60"/>
        <v/>
      </c>
      <c r="AY98" s="26" t="str">
        <f t="shared" si="96"/>
        <v/>
      </c>
      <c r="AZ98" s="26" t="str">
        <f t="shared" si="97"/>
        <v/>
      </c>
      <c r="BA98" s="26" t="str">
        <f t="shared" si="61"/>
        <v/>
      </c>
      <c r="BB98" s="26" t="str">
        <f t="shared" si="98"/>
        <v/>
      </c>
      <c r="BC98" s="26" t="str">
        <f t="shared" si="62"/>
        <v/>
      </c>
      <c r="BD98" s="29" t="str">
        <f t="shared" si="63"/>
        <v/>
      </c>
      <c r="BE98" s="29" t="str">
        <f t="shared" si="64"/>
        <v/>
      </c>
      <c r="BF98" s="29" t="str">
        <f t="shared" si="65"/>
        <v/>
      </c>
      <c r="BG98" s="29" t="str">
        <f t="shared" si="66"/>
        <v/>
      </c>
      <c r="BH98" s="30" t="str">
        <f t="shared" si="67"/>
        <v/>
      </c>
      <c r="BI98" s="185" t="str">
        <f t="shared" si="68"/>
        <v/>
      </c>
      <c r="BJ98" s="186" t="str">
        <f t="shared" si="69"/>
        <v/>
      </c>
      <c r="BK98" s="187"/>
      <c r="BL98" s="188" t="str">
        <f t="shared" si="70"/>
        <v/>
      </c>
      <c r="BM98" s="189" t="str">
        <f t="shared" si="71"/>
        <v/>
      </c>
      <c r="BN98" s="190" t="str">
        <f t="shared" si="72"/>
        <v/>
      </c>
      <c r="BO98" s="190" t="str">
        <f t="shared" si="73"/>
        <v/>
      </c>
      <c r="BP98" s="190" t="str">
        <f t="shared" si="99"/>
        <v/>
      </c>
      <c r="BQ98" s="190" t="str">
        <f t="shared" si="74"/>
        <v/>
      </c>
      <c r="BR98" s="190" t="str">
        <f t="shared" si="75"/>
        <v/>
      </c>
      <c r="BS98" s="190" t="str">
        <f t="shared" si="76"/>
        <v/>
      </c>
      <c r="BT98" s="190" t="str">
        <f t="shared" si="77"/>
        <v/>
      </c>
      <c r="BU98" s="190" t="str">
        <f t="shared" si="78"/>
        <v/>
      </c>
      <c r="BV98" s="190" t="str">
        <f t="shared" si="79"/>
        <v/>
      </c>
      <c r="BW98" s="191" t="e">
        <f t="shared" si="80"/>
        <v>#N/A</v>
      </c>
      <c r="BX98" s="192" t="e">
        <f t="shared" si="81"/>
        <v>#N/A</v>
      </c>
      <c r="BY98" s="193" t="str">
        <f t="shared" si="50"/>
        <v/>
      </c>
      <c r="BZ98" s="194"/>
      <c r="CA98" s="195" t="str">
        <f t="shared" si="82"/>
        <v/>
      </c>
      <c r="CB98" s="196" t="str">
        <f t="shared" si="82"/>
        <v/>
      </c>
      <c r="CC98" s="197" t="str">
        <f t="shared" si="82"/>
        <v/>
      </c>
      <c r="CD98" s="196" t="str">
        <f t="shared" si="82"/>
        <v/>
      </c>
      <c r="CE98" s="197" t="str">
        <f t="shared" si="55"/>
        <v/>
      </c>
      <c r="CF98" s="198" t="str">
        <f t="shared" si="100"/>
        <v/>
      </c>
      <c r="CG98" s="198" t="str">
        <f t="shared" si="101"/>
        <v/>
      </c>
      <c r="CH98" s="198" t="str">
        <f t="shared" si="101"/>
        <v/>
      </c>
      <c r="CI98" s="198" t="str">
        <f t="shared" si="101"/>
        <v/>
      </c>
      <c r="CJ98" s="198" t="str">
        <f t="shared" si="102"/>
        <v/>
      </c>
      <c r="CK98" s="198" t="str">
        <f t="shared" si="103"/>
        <v/>
      </c>
      <c r="CL98" s="198" t="str">
        <f t="shared" si="104"/>
        <v/>
      </c>
      <c r="CM98" s="198" t="str">
        <f t="shared" si="105"/>
        <v/>
      </c>
      <c r="CN98" s="198" t="str">
        <f t="shared" si="106"/>
        <v/>
      </c>
      <c r="CO98" s="198" t="str">
        <f t="shared" si="107"/>
        <v/>
      </c>
      <c r="CP98" s="198" t="str">
        <f t="shared" si="108"/>
        <v/>
      </c>
      <c r="CQ98" s="199" t="str">
        <f t="shared" si="109"/>
        <v/>
      </c>
    </row>
    <row r="99" spans="1:95" s="1" customFormat="1" ht="15" customHeight="1">
      <c r="A99" s="16"/>
      <c r="B99" s="231"/>
      <c r="C99" s="54"/>
      <c r="D99" s="233"/>
      <c r="E99" s="58"/>
      <c r="F99" s="88"/>
      <c r="G99" s="228"/>
      <c r="H99" s="88"/>
      <c r="I99" s="228"/>
      <c r="J99" s="26" t="str">
        <f t="shared" si="111"/>
        <v/>
      </c>
      <c r="K99" s="87" t="str">
        <f t="shared" si="110"/>
        <v/>
      </c>
      <c r="L99" s="26" t="str">
        <f t="shared" si="95"/>
        <v>Directly enter the air volume value here!</v>
      </c>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16"/>
      <c r="AR99" s="28" t="str">
        <f t="shared" si="57"/>
        <v/>
      </c>
      <c r="AS99" s="64" t="str">
        <f t="shared" si="58"/>
        <v/>
      </c>
      <c r="AT99" s="65" t="str">
        <f t="shared" si="0"/>
        <v/>
      </c>
      <c r="AU99" s="64" t="str">
        <f t="shared" si="0"/>
        <v/>
      </c>
      <c r="AV99" s="65" t="str">
        <f t="shared" si="51"/>
        <v/>
      </c>
      <c r="AW99" s="26" t="str">
        <f t="shared" si="59"/>
        <v/>
      </c>
      <c r="AX99" s="26" t="str">
        <f t="shared" si="60"/>
        <v/>
      </c>
      <c r="AY99" s="26" t="str">
        <f t="shared" si="96"/>
        <v/>
      </c>
      <c r="AZ99" s="26" t="str">
        <f t="shared" si="97"/>
        <v/>
      </c>
      <c r="BA99" s="26" t="str">
        <f t="shared" si="61"/>
        <v/>
      </c>
      <c r="BB99" s="26" t="str">
        <f t="shared" si="98"/>
        <v/>
      </c>
      <c r="BC99" s="26" t="str">
        <f t="shared" si="62"/>
        <v/>
      </c>
      <c r="BD99" s="29" t="str">
        <f t="shared" si="63"/>
        <v/>
      </c>
      <c r="BE99" s="29" t="str">
        <f t="shared" si="64"/>
        <v/>
      </c>
      <c r="BF99" s="29" t="str">
        <f t="shared" si="65"/>
        <v/>
      </c>
      <c r="BG99" s="29" t="str">
        <f t="shared" si="66"/>
        <v/>
      </c>
      <c r="BH99" s="30" t="str">
        <f t="shared" si="67"/>
        <v/>
      </c>
      <c r="BI99" s="185" t="str">
        <f t="shared" si="68"/>
        <v/>
      </c>
      <c r="BJ99" s="186" t="str">
        <f t="shared" si="69"/>
        <v/>
      </c>
      <c r="BK99" s="187"/>
      <c r="BL99" s="188" t="str">
        <f t="shared" si="70"/>
        <v/>
      </c>
      <c r="BM99" s="189" t="str">
        <f t="shared" si="71"/>
        <v/>
      </c>
      <c r="BN99" s="190" t="str">
        <f t="shared" si="72"/>
        <v/>
      </c>
      <c r="BO99" s="190" t="str">
        <f t="shared" si="73"/>
        <v/>
      </c>
      <c r="BP99" s="190" t="str">
        <f t="shared" si="99"/>
        <v/>
      </c>
      <c r="BQ99" s="190" t="str">
        <f t="shared" si="74"/>
        <v/>
      </c>
      <c r="BR99" s="190" t="str">
        <f t="shared" si="75"/>
        <v/>
      </c>
      <c r="BS99" s="190" t="str">
        <f t="shared" si="76"/>
        <v/>
      </c>
      <c r="BT99" s="190" t="str">
        <f t="shared" si="77"/>
        <v/>
      </c>
      <c r="BU99" s="190" t="str">
        <f t="shared" si="78"/>
        <v/>
      </c>
      <c r="BV99" s="190" t="str">
        <f t="shared" si="79"/>
        <v/>
      </c>
      <c r="BW99" s="191" t="e">
        <f t="shared" si="80"/>
        <v>#N/A</v>
      </c>
      <c r="BX99" s="192" t="e">
        <f t="shared" si="81"/>
        <v>#N/A</v>
      </c>
      <c r="BY99" s="193" t="str">
        <f t="shared" si="50"/>
        <v/>
      </c>
      <c r="BZ99" s="194"/>
      <c r="CA99" s="195" t="str">
        <f t="shared" si="82"/>
        <v/>
      </c>
      <c r="CB99" s="196" t="str">
        <f t="shared" si="82"/>
        <v/>
      </c>
      <c r="CC99" s="197" t="str">
        <f t="shared" si="82"/>
        <v/>
      </c>
      <c r="CD99" s="196" t="str">
        <f t="shared" si="82"/>
        <v/>
      </c>
      <c r="CE99" s="197" t="str">
        <f t="shared" si="55"/>
        <v/>
      </c>
      <c r="CF99" s="198" t="str">
        <f t="shared" si="100"/>
        <v/>
      </c>
      <c r="CG99" s="198" t="str">
        <f t="shared" si="101"/>
        <v/>
      </c>
      <c r="CH99" s="198" t="str">
        <f t="shared" si="101"/>
        <v/>
      </c>
      <c r="CI99" s="198" t="str">
        <f t="shared" si="101"/>
        <v/>
      </c>
      <c r="CJ99" s="198" t="str">
        <f t="shared" si="102"/>
        <v/>
      </c>
      <c r="CK99" s="198" t="str">
        <f t="shared" si="103"/>
        <v/>
      </c>
      <c r="CL99" s="198" t="str">
        <f t="shared" si="104"/>
        <v/>
      </c>
      <c r="CM99" s="198" t="str">
        <f t="shared" si="105"/>
        <v/>
      </c>
      <c r="CN99" s="198" t="str">
        <f t="shared" si="106"/>
        <v/>
      </c>
      <c r="CO99" s="198" t="str">
        <f t="shared" si="107"/>
        <v/>
      </c>
      <c r="CP99" s="198" t="str">
        <f t="shared" si="108"/>
        <v/>
      </c>
      <c r="CQ99" s="199" t="str">
        <f t="shared" si="109"/>
        <v/>
      </c>
    </row>
    <row r="100" spans="1:95" s="1" customFormat="1" ht="15" customHeight="1">
      <c r="A100" s="16"/>
      <c r="B100" s="231"/>
      <c r="C100" s="54"/>
      <c r="D100" s="233"/>
      <c r="E100" s="58"/>
      <c r="F100" s="88"/>
      <c r="G100" s="228"/>
      <c r="H100" s="88"/>
      <c r="I100" s="228"/>
      <c r="J100" s="26" t="str">
        <f t="shared" ref="J100:J116" si="112">IF($J$9="No",AVERAGE(F100,H100),"")</f>
        <v/>
      </c>
      <c r="K100" s="87" t="str">
        <f t="shared" si="110"/>
        <v/>
      </c>
      <c r="L100" s="26" t="str">
        <f t="shared" si="95"/>
        <v>Directly enter the air volume value here!</v>
      </c>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16"/>
      <c r="AR100" s="28" t="str">
        <f t="shared" si="57"/>
        <v/>
      </c>
      <c r="AS100" s="64" t="str">
        <f t="shared" si="58"/>
        <v/>
      </c>
      <c r="AT100" s="65" t="str">
        <f t="shared" si="0"/>
        <v/>
      </c>
      <c r="AU100" s="64" t="str">
        <f t="shared" si="0"/>
        <v/>
      </c>
      <c r="AV100" s="65" t="str">
        <f t="shared" si="51"/>
        <v/>
      </c>
      <c r="AW100" s="26" t="str">
        <f t="shared" si="59"/>
        <v/>
      </c>
      <c r="AX100" s="26" t="str">
        <f t="shared" si="60"/>
        <v/>
      </c>
      <c r="AY100" s="26" t="str">
        <f t="shared" si="96"/>
        <v/>
      </c>
      <c r="AZ100" s="26" t="str">
        <f t="shared" si="97"/>
        <v/>
      </c>
      <c r="BA100" s="26" t="str">
        <f t="shared" si="61"/>
        <v/>
      </c>
      <c r="BB100" s="26" t="str">
        <f t="shared" si="98"/>
        <v/>
      </c>
      <c r="BC100" s="26" t="str">
        <f t="shared" si="62"/>
        <v/>
      </c>
      <c r="BD100" s="29" t="str">
        <f t="shared" si="63"/>
        <v/>
      </c>
      <c r="BE100" s="29" t="str">
        <f t="shared" si="64"/>
        <v/>
      </c>
      <c r="BF100" s="29" t="str">
        <f t="shared" si="65"/>
        <v/>
      </c>
      <c r="BG100" s="29" t="str">
        <f t="shared" si="66"/>
        <v/>
      </c>
      <c r="BH100" s="30" t="str">
        <f t="shared" si="67"/>
        <v/>
      </c>
      <c r="BI100" s="185" t="str">
        <f t="shared" si="68"/>
        <v/>
      </c>
      <c r="BJ100" s="186" t="str">
        <f t="shared" si="69"/>
        <v/>
      </c>
      <c r="BK100" s="187"/>
      <c r="BL100" s="188" t="str">
        <f t="shared" si="70"/>
        <v/>
      </c>
      <c r="BM100" s="189" t="str">
        <f t="shared" si="71"/>
        <v/>
      </c>
      <c r="BN100" s="190" t="str">
        <f t="shared" si="72"/>
        <v/>
      </c>
      <c r="BO100" s="190" t="str">
        <f t="shared" si="73"/>
        <v/>
      </c>
      <c r="BP100" s="190" t="str">
        <f t="shared" si="99"/>
        <v/>
      </c>
      <c r="BQ100" s="190" t="str">
        <f t="shared" si="74"/>
        <v/>
      </c>
      <c r="BR100" s="190" t="str">
        <f t="shared" si="75"/>
        <v/>
      </c>
      <c r="BS100" s="190" t="str">
        <f t="shared" si="76"/>
        <v/>
      </c>
      <c r="BT100" s="190" t="str">
        <f t="shared" si="77"/>
        <v/>
      </c>
      <c r="BU100" s="190" t="str">
        <f t="shared" si="78"/>
        <v/>
      </c>
      <c r="BV100" s="190" t="str">
        <f t="shared" si="79"/>
        <v/>
      </c>
      <c r="BW100" s="191" t="e">
        <f t="shared" si="80"/>
        <v>#N/A</v>
      </c>
      <c r="BX100" s="192" t="e">
        <f t="shared" si="81"/>
        <v>#N/A</v>
      </c>
      <c r="BY100" s="193" t="str">
        <f t="shared" si="50"/>
        <v/>
      </c>
      <c r="BZ100" s="194"/>
      <c r="CA100" s="195" t="str">
        <f t="shared" si="82"/>
        <v/>
      </c>
      <c r="CB100" s="196" t="str">
        <f t="shared" si="82"/>
        <v/>
      </c>
      <c r="CC100" s="197" t="str">
        <f t="shared" si="82"/>
        <v/>
      </c>
      <c r="CD100" s="196" t="str">
        <f t="shared" si="82"/>
        <v/>
      </c>
      <c r="CE100" s="197" t="str">
        <f t="shared" si="55"/>
        <v/>
      </c>
      <c r="CF100" s="198" t="str">
        <f t="shared" si="100"/>
        <v/>
      </c>
      <c r="CG100" s="198" t="str">
        <f t="shared" si="101"/>
        <v/>
      </c>
      <c r="CH100" s="198" t="str">
        <f t="shared" si="101"/>
        <v/>
      </c>
      <c r="CI100" s="198" t="str">
        <f t="shared" si="101"/>
        <v/>
      </c>
      <c r="CJ100" s="198" t="str">
        <f t="shared" si="102"/>
        <v/>
      </c>
      <c r="CK100" s="198" t="str">
        <f t="shared" si="103"/>
        <v/>
      </c>
      <c r="CL100" s="198" t="str">
        <f t="shared" si="104"/>
        <v/>
      </c>
      <c r="CM100" s="198" t="str">
        <f t="shared" si="105"/>
        <v/>
      </c>
      <c r="CN100" s="198" t="str">
        <f t="shared" si="106"/>
        <v/>
      </c>
      <c r="CO100" s="198" t="str">
        <f t="shared" si="107"/>
        <v/>
      </c>
      <c r="CP100" s="198" t="str">
        <f t="shared" si="108"/>
        <v/>
      </c>
      <c r="CQ100" s="199" t="str">
        <f t="shared" si="109"/>
        <v/>
      </c>
    </row>
    <row r="101" spans="1:95" s="1" customFormat="1" ht="15" customHeight="1">
      <c r="A101" s="16"/>
      <c r="B101" s="231"/>
      <c r="C101" s="54"/>
      <c r="D101" s="233"/>
      <c r="E101" s="58"/>
      <c r="F101" s="88"/>
      <c r="G101" s="228"/>
      <c r="H101" s="88"/>
      <c r="I101" s="228"/>
      <c r="J101" s="26" t="str">
        <f t="shared" si="112"/>
        <v/>
      </c>
      <c r="K101" s="87" t="str">
        <f t="shared" si="110"/>
        <v/>
      </c>
      <c r="L101" s="26" t="str">
        <f t="shared" si="95"/>
        <v>Directly enter the air volume value here!</v>
      </c>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16"/>
      <c r="AR101" s="28" t="str">
        <f t="shared" si="57"/>
        <v/>
      </c>
      <c r="AS101" s="64" t="str">
        <f t="shared" si="58"/>
        <v/>
      </c>
      <c r="AT101" s="65" t="str">
        <f t="shared" si="0"/>
        <v/>
      </c>
      <c r="AU101" s="64" t="str">
        <f t="shared" si="0"/>
        <v/>
      </c>
      <c r="AV101" s="65" t="str">
        <f t="shared" si="51"/>
        <v/>
      </c>
      <c r="AW101" s="26" t="str">
        <f t="shared" si="59"/>
        <v/>
      </c>
      <c r="AX101" s="26" t="str">
        <f t="shared" si="60"/>
        <v/>
      </c>
      <c r="AY101" s="26" t="str">
        <f t="shared" si="96"/>
        <v/>
      </c>
      <c r="AZ101" s="26" t="str">
        <f t="shared" si="97"/>
        <v/>
      </c>
      <c r="BA101" s="26" t="str">
        <f t="shared" si="61"/>
        <v/>
      </c>
      <c r="BB101" s="26" t="str">
        <f t="shared" si="98"/>
        <v/>
      </c>
      <c r="BC101" s="26" t="str">
        <f t="shared" si="62"/>
        <v/>
      </c>
      <c r="BD101" s="29" t="str">
        <f t="shared" si="63"/>
        <v/>
      </c>
      <c r="BE101" s="29" t="str">
        <f t="shared" si="64"/>
        <v/>
      </c>
      <c r="BF101" s="29" t="str">
        <f t="shared" si="65"/>
        <v/>
      </c>
      <c r="BG101" s="29" t="str">
        <f t="shared" si="66"/>
        <v/>
      </c>
      <c r="BH101" s="30" t="str">
        <f t="shared" si="67"/>
        <v/>
      </c>
      <c r="BI101" s="185" t="str">
        <f t="shared" si="68"/>
        <v/>
      </c>
      <c r="BJ101" s="186" t="str">
        <f t="shared" si="69"/>
        <v/>
      </c>
      <c r="BK101" s="187"/>
      <c r="BL101" s="188" t="str">
        <f t="shared" si="70"/>
        <v/>
      </c>
      <c r="BM101" s="189" t="str">
        <f t="shared" si="71"/>
        <v/>
      </c>
      <c r="BN101" s="190" t="str">
        <f t="shared" si="72"/>
        <v/>
      </c>
      <c r="BO101" s="190" t="str">
        <f t="shared" si="73"/>
        <v/>
      </c>
      <c r="BP101" s="190" t="str">
        <f t="shared" si="99"/>
        <v/>
      </c>
      <c r="BQ101" s="190" t="str">
        <f t="shared" si="74"/>
        <v/>
      </c>
      <c r="BR101" s="190" t="str">
        <f t="shared" si="75"/>
        <v/>
      </c>
      <c r="BS101" s="190" t="str">
        <f t="shared" si="76"/>
        <v/>
      </c>
      <c r="BT101" s="190" t="str">
        <f t="shared" si="77"/>
        <v/>
      </c>
      <c r="BU101" s="190" t="str">
        <f t="shared" si="78"/>
        <v/>
      </c>
      <c r="BV101" s="190" t="str">
        <f t="shared" si="79"/>
        <v/>
      </c>
      <c r="BW101" s="191" t="e">
        <f t="shared" si="80"/>
        <v>#N/A</v>
      </c>
      <c r="BX101" s="192" t="e">
        <f t="shared" si="81"/>
        <v>#N/A</v>
      </c>
      <c r="BY101" s="193" t="str">
        <f t="shared" si="50"/>
        <v/>
      </c>
      <c r="BZ101" s="194"/>
      <c r="CA101" s="195" t="str">
        <f t="shared" si="82"/>
        <v/>
      </c>
      <c r="CB101" s="196" t="str">
        <f t="shared" si="82"/>
        <v/>
      </c>
      <c r="CC101" s="197" t="str">
        <f t="shared" si="82"/>
        <v/>
      </c>
      <c r="CD101" s="196" t="str">
        <f t="shared" si="82"/>
        <v/>
      </c>
      <c r="CE101" s="197" t="str">
        <f t="shared" si="55"/>
        <v/>
      </c>
      <c r="CF101" s="198" t="str">
        <f t="shared" si="100"/>
        <v/>
      </c>
      <c r="CG101" s="198" t="str">
        <f t="shared" si="101"/>
        <v/>
      </c>
      <c r="CH101" s="198" t="str">
        <f t="shared" si="101"/>
        <v/>
      </c>
      <c r="CI101" s="198" t="str">
        <f t="shared" si="101"/>
        <v/>
      </c>
      <c r="CJ101" s="198" t="str">
        <f t="shared" si="102"/>
        <v/>
      </c>
      <c r="CK101" s="198" t="str">
        <f t="shared" si="103"/>
        <v/>
      </c>
      <c r="CL101" s="198" t="str">
        <f t="shared" si="104"/>
        <v/>
      </c>
      <c r="CM101" s="198" t="str">
        <f t="shared" si="105"/>
        <v/>
      </c>
      <c r="CN101" s="198" t="str">
        <f t="shared" si="106"/>
        <v/>
      </c>
      <c r="CO101" s="198" t="str">
        <f t="shared" si="107"/>
        <v/>
      </c>
      <c r="CP101" s="198" t="str">
        <f t="shared" si="108"/>
        <v/>
      </c>
      <c r="CQ101" s="199" t="str">
        <f t="shared" si="109"/>
        <v/>
      </c>
    </row>
    <row r="102" spans="1:95" s="1" customFormat="1" ht="15" customHeight="1">
      <c r="A102" s="16"/>
      <c r="B102" s="231"/>
      <c r="C102" s="54"/>
      <c r="D102" s="233"/>
      <c r="E102" s="58"/>
      <c r="F102" s="88"/>
      <c r="G102" s="228"/>
      <c r="H102" s="88"/>
      <c r="I102" s="228"/>
      <c r="J102" s="26" t="str">
        <f t="shared" si="112"/>
        <v/>
      </c>
      <c r="K102" s="87" t="str">
        <f t="shared" si="110"/>
        <v/>
      </c>
      <c r="L102" s="26" t="str">
        <f t="shared" si="95"/>
        <v>Directly enter the air volume value here!</v>
      </c>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16"/>
      <c r="AR102" s="28" t="str">
        <f t="shared" si="57"/>
        <v/>
      </c>
      <c r="AS102" s="64" t="str">
        <f t="shared" si="58"/>
        <v/>
      </c>
      <c r="AT102" s="65" t="str">
        <f t="shared" si="0"/>
        <v/>
      </c>
      <c r="AU102" s="64" t="str">
        <f t="shared" si="0"/>
        <v/>
      </c>
      <c r="AV102" s="65" t="str">
        <f t="shared" si="51"/>
        <v/>
      </c>
      <c r="AW102" s="26" t="str">
        <f t="shared" si="59"/>
        <v/>
      </c>
      <c r="AX102" s="26" t="str">
        <f t="shared" si="60"/>
        <v/>
      </c>
      <c r="AY102" s="26" t="str">
        <f t="shared" si="96"/>
        <v/>
      </c>
      <c r="AZ102" s="26" t="str">
        <f t="shared" si="97"/>
        <v/>
      </c>
      <c r="BA102" s="26" t="str">
        <f t="shared" si="61"/>
        <v/>
      </c>
      <c r="BB102" s="26" t="str">
        <f t="shared" si="98"/>
        <v/>
      </c>
      <c r="BC102" s="26" t="str">
        <f t="shared" si="62"/>
        <v/>
      </c>
      <c r="BD102" s="29" t="str">
        <f t="shared" si="63"/>
        <v/>
      </c>
      <c r="BE102" s="29" t="str">
        <f t="shared" si="64"/>
        <v/>
      </c>
      <c r="BF102" s="29" t="str">
        <f t="shared" si="65"/>
        <v/>
      </c>
      <c r="BG102" s="29" t="str">
        <f t="shared" si="66"/>
        <v/>
      </c>
      <c r="BH102" s="30" t="str">
        <f t="shared" si="67"/>
        <v/>
      </c>
      <c r="BI102" s="185" t="str">
        <f t="shared" si="68"/>
        <v/>
      </c>
      <c r="BJ102" s="186" t="str">
        <f t="shared" si="69"/>
        <v/>
      </c>
      <c r="BK102" s="187"/>
      <c r="BL102" s="188" t="str">
        <f t="shared" si="70"/>
        <v/>
      </c>
      <c r="BM102" s="189" t="str">
        <f t="shared" si="71"/>
        <v/>
      </c>
      <c r="BN102" s="190" t="str">
        <f t="shared" si="72"/>
        <v/>
      </c>
      <c r="BO102" s="190" t="str">
        <f t="shared" si="73"/>
        <v/>
      </c>
      <c r="BP102" s="190" t="str">
        <f t="shared" si="99"/>
        <v/>
      </c>
      <c r="BQ102" s="190" t="str">
        <f t="shared" si="74"/>
        <v/>
      </c>
      <c r="BR102" s="190" t="str">
        <f t="shared" si="75"/>
        <v/>
      </c>
      <c r="BS102" s="190" t="str">
        <f t="shared" si="76"/>
        <v/>
      </c>
      <c r="BT102" s="190" t="str">
        <f t="shared" si="77"/>
        <v/>
      </c>
      <c r="BU102" s="190" t="str">
        <f t="shared" si="78"/>
        <v/>
      </c>
      <c r="BV102" s="190" t="str">
        <f t="shared" si="79"/>
        <v/>
      </c>
      <c r="BW102" s="191" t="e">
        <f t="shared" si="80"/>
        <v>#N/A</v>
      </c>
      <c r="BX102" s="192" t="e">
        <f t="shared" si="81"/>
        <v>#N/A</v>
      </c>
      <c r="BY102" s="193" t="str">
        <f t="shared" si="50"/>
        <v/>
      </c>
      <c r="BZ102" s="194"/>
      <c r="CA102" s="195" t="str">
        <f t="shared" si="82"/>
        <v/>
      </c>
      <c r="CB102" s="196" t="str">
        <f t="shared" si="82"/>
        <v/>
      </c>
      <c r="CC102" s="197" t="str">
        <f t="shared" si="82"/>
        <v/>
      </c>
      <c r="CD102" s="196" t="str">
        <f t="shared" si="82"/>
        <v/>
      </c>
      <c r="CE102" s="197" t="str">
        <f t="shared" si="55"/>
        <v/>
      </c>
      <c r="CF102" s="198" t="str">
        <f t="shared" si="100"/>
        <v/>
      </c>
      <c r="CG102" s="198" t="str">
        <f t="shared" si="101"/>
        <v/>
      </c>
      <c r="CH102" s="198" t="str">
        <f t="shared" si="101"/>
        <v/>
      </c>
      <c r="CI102" s="198" t="str">
        <f t="shared" si="101"/>
        <v/>
      </c>
      <c r="CJ102" s="198" t="str">
        <f t="shared" si="102"/>
        <v/>
      </c>
      <c r="CK102" s="198" t="str">
        <f t="shared" si="103"/>
        <v/>
      </c>
      <c r="CL102" s="198" t="str">
        <f t="shared" si="104"/>
        <v/>
      </c>
      <c r="CM102" s="198" t="str">
        <f t="shared" si="105"/>
        <v/>
      </c>
      <c r="CN102" s="198" t="str">
        <f t="shared" si="106"/>
        <v/>
      </c>
      <c r="CO102" s="198" t="str">
        <f t="shared" si="107"/>
        <v/>
      </c>
      <c r="CP102" s="198" t="str">
        <f t="shared" si="108"/>
        <v/>
      </c>
      <c r="CQ102" s="199" t="str">
        <f t="shared" si="109"/>
        <v/>
      </c>
    </row>
    <row r="103" spans="1:95" s="1" customFormat="1" ht="15" customHeight="1">
      <c r="A103" s="16"/>
      <c r="B103" s="231"/>
      <c r="C103" s="54"/>
      <c r="D103" s="233"/>
      <c r="E103" s="58"/>
      <c r="F103" s="88"/>
      <c r="G103" s="228"/>
      <c r="H103" s="88"/>
      <c r="I103" s="228"/>
      <c r="J103" s="26" t="str">
        <f t="shared" si="112"/>
        <v/>
      </c>
      <c r="K103" s="87" t="str">
        <f t="shared" si="110"/>
        <v/>
      </c>
      <c r="L103" s="26" t="str">
        <f t="shared" si="95"/>
        <v>Directly enter the air volume value here!</v>
      </c>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16"/>
      <c r="AR103" s="28" t="str">
        <f t="shared" si="57"/>
        <v/>
      </c>
      <c r="AS103" s="64" t="str">
        <f t="shared" si="58"/>
        <v/>
      </c>
      <c r="AT103" s="65" t="str">
        <f t="shared" si="58"/>
        <v/>
      </c>
      <c r="AU103" s="64" t="str">
        <f t="shared" si="58"/>
        <v/>
      </c>
      <c r="AV103" s="65" t="str">
        <f t="shared" si="51"/>
        <v/>
      </c>
      <c r="AW103" s="26" t="str">
        <f t="shared" si="59"/>
        <v/>
      </c>
      <c r="AX103" s="26" t="str">
        <f t="shared" si="60"/>
        <v/>
      </c>
      <c r="AY103" s="26" t="str">
        <f t="shared" si="96"/>
        <v/>
      </c>
      <c r="AZ103" s="26" t="str">
        <f t="shared" si="97"/>
        <v/>
      </c>
      <c r="BA103" s="26" t="str">
        <f t="shared" si="61"/>
        <v/>
      </c>
      <c r="BB103" s="26" t="str">
        <f t="shared" si="98"/>
        <v/>
      </c>
      <c r="BC103" s="26" t="str">
        <f t="shared" si="62"/>
        <v/>
      </c>
      <c r="BD103" s="29" t="str">
        <f t="shared" si="63"/>
        <v/>
      </c>
      <c r="BE103" s="29" t="str">
        <f t="shared" si="64"/>
        <v/>
      </c>
      <c r="BF103" s="29" t="str">
        <f t="shared" si="65"/>
        <v/>
      </c>
      <c r="BG103" s="29" t="str">
        <f t="shared" si="66"/>
        <v/>
      </c>
      <c r="BH103" s="30" t="str">
        <f t="shared" si="67"/>
        <v/>
      </c>
      <c r="BI103" s="185" t="str">
        <f t="shared" si="68"/>
        <v/>
      </c>
      <c r="BJ103" s="186" t="str">
        <f t="shared" si="69"/>
        <v/>
      </c>
      <c r="BK103" s="187"/>
      <c r="BL103" s="188" t="str">
        <f t="shared" si="70"/>
        <v/>
      </c>
      <c r="BM103" s="189" t="str">
        <f t="shared" si="71"/>
        <v/>
      </c>
      <c r="BN103" s="190" t="str">
        <f t="shared" si="72"/>
        <v/>
      </c>
      <c r="BO103" s="190" t="str">
        <f t="shared" si="73"/>
        <v/>
      </c>
      <c r="BP103" s="190" t="str">
        <f t="shared" si="99"/>
        <v/>
      </c>
      <c r="BQ103" s="190" t="str">
        <f t="shared" si="74"/>
        <v/>
      </c>
      <c r="BR103" s="190" t="str">
        <f t="shared" si="75"/>
        <v/>
      </c>
      <c r="BS103" s="190" t="str">
        <f t="shared" si="76"/>
        <v/>
      </c>
      <c r="BT103" s="190" t="str">
        <f t="shared" si="77"/>
        <v/>
      </c>
      <c r="BU103" s="190" t="str">
        <f t="shared" si="78"/>
        <v/>
      </c>
      <c r="BV103" s="190" t="str">
        <f t="shared" si="79"/>
        <v/>
      </c>
      <c r="BW103" s="191" t="e">
        <f t="shared" si="80"/>
        <v>#N/A</v>
      </c>
      <c r="BX103" s="192" t="e">
        <f t="shared" si="81"/>
        <v>#N/A</v>
      </c>
      <c r="BY103" s="193" t="str">
        <f t="shared" si="50"/>
        <v/>
      </c>
      <c r="BZ103" s="194"/>
      <c r="CA103" s="195" t="str">
        <f t="shared" si="82"/>
        <v/>
      </c>
      <c r="CB103" s="196" t="str">
        <f t="shared" si="82"/>
        <v/>
      </c>
      <c r="CC103" s="197" t="str">
        <f t="shared" si="82"/>
        <v/>
      </c>
      <c r="CD103" s="196" t="str">
        <f t="shared" si="82"/>
        <v/>
      </c>
      <c r="CE103" s="197" t="str">
        <f t="shared" si="55"/>
        <v/>
      </c>
      <c r="CF103" s="198" t="str">
        <f t="shared" si="100"/>
        <v/>
      </c>
      <c r="CG103" s="198" t="str">
        <f t="shared" si="100"/>
        <v/>
      </c>
      <c r="CH103" s="198" t="str">
        <f t="shared" si="100"/>
        <v/>
      </c>
      <c r="CI103" s="198" t="str">
        <f t="shared" si="100"/>
        <v/>
      </c>
      <c r="CJ103" s="198" t="str">
        <f t="shared" si="102"/>
        <v/>
      </c>
      <c r="CK103" s="198" t="str">
        <f t="shared" si="103"/>
        <v/>
      </c>
      <c r="CL103" s="198" t="str">
        <f t="shared" si="104"/>
        <v/>
      </c>
      <c r="CM103" s="198" t="str">
        <f t="shared" si="105"/>
        <v/>
      </c>
      <c r="CN103" s="198" t="str">
        <f t="shared" si="106"/>
        <v/>
      </c>
      <c r="CO103" s="198" t="str">
        <f t="shared" si="107"/>
        <v/>
      </c>
      <c r="CP103" s="198" t="str">
        <f t="shared" si="108"/>
        <v/>
      </c>
      <c r="CQ103" s="199" t="str">
        <f t="shared" si="109"/>
        <v/>
      </c>
    </row>
    <row r="104" spans="1:95" s="1" customFormat="1" ht="15" customHeight="1">
      <c r="A104" s="16"/>
      <c r="B104" s="231"/>
      <c r="C104" s="54"/>
      <c r="D104" s="233"/>
      <c r="E104" s="58"/>
      <c r="F104" s="88"/>
      <c r="G104" s="228"/>
      <c r="H104" s="88"/>
      <c r="I104" s="228"/>
      <c r="J104" s="26" t="str">
        <f t="shared" si="112"/>
        <v/>
      </c>
      <c r="K104" s="87" t="str">
        <f t="shared" si="110"/>
        <v/>
      </c>
      <c r="L104" s="26" t="str">
        <f t="shared" si="95"/>
        <v>Directly enter the air volume value here!</v>
      </c>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16"/>
      <c r="AR104" s="28" t="str">
        <f t="shared" si="57"/>
        <v/>
      </c>
      <c r="AS104" s="64" t="str">
        <f t="shared" si="58"/>
        <v/>
      </c>
      <c r="AT104" s="65" t="str">
        <f t="shared" si="58"/>
        <v/>
      </c>
      <c r="AU104" s="64" t="str">
        <f t="shared" si="58"/>
        <v/>
      </c>
      <c r="AV104" s="65" t="str">
        <f t="shared" si="51"/>
        <v/>
      </c>
      <c r="AW104" s="26" t="str">
        <f t="shared" si="59"/>
        <v/>
      </c>
      <c r="AX104" s="26" t="str">
        <f t="shared" si="60"/>
        <v/>
      </c>
      <c r="AY104" s="26" t="str">
        <f t="shared" si="96"/>
        <v/>
      </c>
      <c r="AZ104" s="26" t="str">
        <f t="shared" si="97"/>
        <v/>
      </c>
      <c r="BA104" s="26" t="str">
        <f t="shared" si="61"/>
        <v/>
      </c>
      <c r="BB104" s="26" t="str">
        <f t="shared" si="98"/>
        <v/>
      </c>
      <c r="BC104" s="26" t="str">
        <f t="shared" si="62"/>
        <v/>
      </c>
      <c r="BD104" s="29" t="str">
        <f t="shared" si="63"/>
        <v/>
      </c>
      <c r="BE104" s="29" t="str">
        <f t="shared" si="64"/>
        <v/>
      </c>
      <c r="BF104" s="29" t="str">
        <f t="shared" si="65"/>
        <v/>
      </c>
      <c r="BG104" s="29" t="str">
        <f t="shared" si="66"/>
        <v/>
      </c>
      <c r="BH104" s="30" t="str">
        <f t="shared" si="67"/>
        <v/>
      </c>
      <c r="BI104" s="185" t="str">
        <f t="shared" si="68"/>
        <v/>
      </c>
      <c r="BJ104" s="186" t="str">
        <f t="shared" si="69"/>
        <v/>
      </c>
      <c r="BK104" s="187"/>
      <c r="BL104" s="188" t="str">
        <f t="shared" si="70"/>
        <v/>
      </c>
      <c r="BM104" s="189" t="str">
        <f t="shared" si="71"/>
        <v/>
      </c>
      <c r="BN104" s="190" t="str">
        <f t="shared" si="72"/>
        <v/>
      </c>
      <c r="BO104" s="190" t="str">
        <f t="shared" si="73"/>
        <v/>
      </c>
      <c r="BP104" s="190" t="str">
        <f t="shared" si="99"/>
        <v/>
      </c>
      <c r="BQ104" s="190" t="str">
        <f t="shared" si="74"/>
        <v/>
      </c>
      <c r="BR104" s="190" t="str">
        <f t="shared" si="75"/>
        <v/>
      </c>
      <c r="BS104" s="190" t="str">
        <f t="shared" si="76"/>
        <v/>
      </c>
      <c r="BT104" s="190" t="str">
        <f t="shared" si="77"/>
        <v/>
      </c>
      <c r="BU104" s="190" t="str">
        <f t="shared" si="78"/>
        <v/>
      </c>
      <c r="BV104" s="190" t="str">
        <f t="shared" si="79"/>
        <v/>
      </c>
      <c r="BW104" s="191" t="e">
        <f t="shared" si="80"/>
        <v>#N/A</v>
      </c>
      <c r="BX104" s="192" t="e">
        <f t="shared" si="81"/>
        <v>#N/A</v>
      </c>
      <c r="BY104" s="193" t="str">
        <f t="shared" si="50"/>
        <v/>
      </c>
      <c r="BZ104" s="194"/>
      <c r="CA104" s="195" t="str">
        <f t="shared" si="82"/>
        <v/>
      </c>
      <c r="CB104" s="196" t="str">
        <f t="shared" si="82"/>
        <v/>
      </c>
      <c r="CC104" s="197" t="str">
        <f t="shared" si="82"/>
        <v/>
      </c>
      <c r="CD104" s="196" t="str">
        <f t="shared" si="82"/>
        <v/>
      </c>
      <c r="CE104" s="197" t="str">
        <f t="shared" si="55"/>
        <v/>
      </c>
      <c r="CF104" s="198" t="str">
        <f t="shared" si="100"/>
        <v/>
      </c>
      <c r="CG104" s="198" t="str">
        <f t="shared" si="100"/>
        <v/>
      </c>
      <c r="CH104" s="198" t="str">
        <f t="shared" si="100"/>
        <v/>
      </c>
      <c r="CI104" s="198" t="str">
        <f t="shared" si="100"/>
        <v/>
      </c>
      <c r="CJ104" s="198" t="str">
        <f t="shared" si="102"/>
        <v/>
      </c>
      <c r="CK104" s="198" t="str">
        <f t="shared" si="103"/>
        <v/>
      </c>
      <c r="CL104" s="198" t="str">
        <f t="shared" si="104"/>
        <v/>
      </c>
      <c r="CM104" s="198" t="str">
        <f t="shared" si="105"/>
        <v/>
      </c>
      <c r="CN104" s="198" t="str">
        <f t="shared" si="106"/>
        <v/>
      </c>
      <c r="CO104" s="198" t="str">
        <f t="shared" si="107"/>
        <v/>
      </c>
      <c r="CP104" s="198" t="str">
        <f t="shared" si="108"/>
        <v/>
      </c>
      <c r="CQ104" s="199" t="str">
        <f t="shared" si="109"/>
        <v/>
      </c>
    </row>
    <row r="105" spans="1:95" s="1" customFormat="1" ht="15" customHeight="1">
      <c r="A105" s="16"/>
      <c r="B105" s="231"/>
      <c r="C105" s="54"/>
      <c r="D105" s="233"/>
      <c r="E105" s="58"/>
      <c r="F105" s="88"/>
      <c r="G105" s="228"/>
      <c r="H105" s="88"/>
      <c r="I105" s="228"/>
      <c r="J105" s="26" t="str">
        <f t="shared" si="112"/>
        <v/>
      </c>
      <c r="K105" s="87" t="str">
        <f t="shared" si="110"/>
        <v/>
      </c>
      <c r="L105" s="26" t="str">
        <f t="shared" si="95"/>
        <v>Directly enter the air volume value here!</v>
      </c>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16"/>
      <c r="AR105" s="28" t="str">
        <f t="shared" si="57"/>
        <v/>
      </c>
      <c r="AS105" s="64" t="str">
        <f t="shared" si="58"/>
        <v/>
      </c>
      <c r="AT105" s="65" t="str">
        <f t="shared" si="58"/>
        <v/>
      </c>
      <c r="AU105" s="64" t="str">
        <f t="shared" si="58"/>
        <v/>
      </c>
      <c r="AV105" s="65" t="str">
        <f t="shared" si="51"/>
        <v/>
      </c>
      <c r="AW105" s="26" t="str">
        <f t="shared" si="59"/>
        <v/>
      </c>
      <c r="AX105" s="26" t="str">
        <f t="shared" si="60"/>
        <v/>
      </c>
      <c r="AY105" s="26" t="str">
        <f t="shared" si="96"/>
        <v/>
      </c>
      <c r="AZ105" s="26" t="str">
        <f t="shared" si="97"/>
        <v/>
      </c>
      <c r="BA105" s="26" t="str">
        <f t="shared" si="61"/>
        <v/>
      </c>
      <c r="BB105" s="26" t="str">
        <f t="shared" si="98"/>
        <v/>
      </c>
      <c r="BC105" s="26" t="str">
        <f t="shared" si="62"/>
        <v/>
      </c>
      <c r="BD105" s="29" t="str">
        <f t="shared" si="63"/>
        <v/>
      </c>
      <c r="BE105" s="29" t="str">
        <f t="shared" si="64"/>
        <v/>
      </c>
      <c r="BF105" s="29" t="str">
        <f t="shared" si="65"/>
        <v/>
      </c>
      <c r="BG105" s="29" t="str">
        <f t="shared" si="66"/>
        <v/>
      </c>
      <c r="BH105" s="30" t="str">
        <f t="shared" si="67"/>
        <v/>
      </c>
      <c r="BI105" s="185" t="str">
        <f t="shared" si="68"/>
        <v/>
      </c>
      <c r="BJ105" s="186" t="str">
        <f t="shared" si="69"/>
        <v/>
      </c>
      <c r="BK105" s="187"/>
      <c r="BL105" s="188" t="str">
        <f t="shared" si="70"/>
        <v/>
      </c>
      <c r="BM105" s="189" t="str">
        <f t="shared" si="71"/>
        <v/>
      </c>
      <c r="BN105" s="190" t="str">
        <f t="shared" si="72"/>
        <v/>
      </c>
      <c r="BO105" s="190" t="str">
        <f t="shared" si="73"/>
        <v/>
      </c>
      <c r="BP105" s="190" t="str">
        <f t="shared" si="99"/>
        <v/>
      </c>
      <c r="BQ105" s="190" t="str">
        <f t="shared" si="74"/>
        <v/>
      </c>
      <c r="BR105" s="190" t="str">
        <f t="shared" si="75"/>
        <v/>
      </c>
      <c r="BS105" s="190" t="str">
        <f t="shared" si="76"/>
        <v/>
      </c>
      <c r="BT105" s="190" t="str">
        <f t="shared" si="77"/>
        <v/>
      </c>
      <c r="BU105" s="190" t="str">
        <f t="shared" si="78"/>
        <v/>
      </c>
      <c r="BV105" s="190" t="str">
        <f t="shared" si="79"/>
        <v/>
      </c>
      <c r="BW105" s="191" t="e">
        <f t="shared" si="80"/>
        <v>#N/A</v>
      </c>
      <c r="BX105" s="192" t="e">
        <f t="shared" si="81"/>
        <v>#N/A</v>
      </c>
      <c r="BY105" s="193" t="str">
        <f t="shared" si="50"/>
        <v/>
      </c>
      <c r="BZ105" s="194"/>
      <c r="CA105" s="195" t="str">
        <f t="shared" si="82"/>
        <v/>
      </c>
      <c r="CB105" s="196" t="str">
        <f t="shared" si="82"/>
        <v/>
      </c>
      <c r="CC105" s="197" t="str">
        <f t="shared" si="82"/>
        <v/>
      </c>
      <c r="CD105" s="196" t="str">
        <f t="shared" si="82"/>
        <v/>
      </c>
      <c r="CE105" s="197" t="str">
        <f t="shared" si="55"/>
        <v/>
      </c>
      <c r="CF105" s="198" t="str">
        <f t="shared" si="100"/>
        <v/>
      </c>
      <c r="CG105" s="198" t="str">
        <f t="shared" si="100"/>
        <v/>
      </c>
      <c r="CH105" s="198" t="str">
        <f t="shared" si="100"/>
        <v/>
      </c>
      <c r="CI105" s="198" t="str">
        <f t="shared" si="100"/>
        <v/>
      </c>
      <c r="CJ105" s="198" t="str">
        <f t="shared" si="102"/>
        <v/>
      </c>
      <c r="CK105" s="198" t="str">
        <f t="shared" si="103"/>
        <v/>
      </c>
      <c r="CL105" s="198" t="str">
        <f t="shared" si="104"/>
        <v/>
      </c>
      <c r="CM105" s="198" t="str">
        <f t="shared" si="105"/>
        <v/>
      </c>
      <c r="CN105" s="198" t="str">
        <f t="shared" si="106"/>
        <v/>
      </c>
      <c r="CO105" s="198" t="str">
        <f t="shared" si="107"/>
        <v/>
      </c>
      <c r="CP105" s="198" t="str">
        <f t="shared" si="108"/>
        <v/>
      </c>
      <c r="CQ105" s="199" t="str">
        <f t="shared" si="109"/>
        <v/>
      </c>
    </row>
    <row r="106" spans="1:95" s="1" customFormat="1" ht="15" customHeight="1">
      <c r="A106" s="16"/>
      <c r="B106" s="231"/>
      <c r="C106" s="54"/>
      <c r="D106" s="233"/>
      <c r="E106" s="58"/>
      <c r="F106" s="88"/>
      <c r="G106" s="228"/>
      <c r="H106" s="88"/>
      <c r="I106" s="228"/>
      <c r="J106" s="26" t="str">
        <f t="shared" si="112"/>
        <v/>
      </c>
      <c r="K106" s="87" t="str">
        <f t="shared" si="110"/>
        <v/>
      </c>
      <c r="L106" s="26" t="str">
        <f t="shared" si="95"/>
        <v>Directly enter the air volume value here!</v>
      </c>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16"/>
      <c r="AR106" s="28" t="str">
        <f t="shared" si="57"/>
        <v/>
      </c>
      <c r="AS106" s="64" t="str">
        <f t="shared" si="58"/>
        <v/>
      </c>
      <c r="AT106" s="65" t="str">
        <f t="shared" si="58"/>
        <v/>
      </c>
      <c r="AU106" s="64" t="str">
        <f t="shared" si="58"/>
        <v/>
      </c>
      <c r="AV106" s="65" t="str">
        <f t="shared" si="51"/>
        <v/>
      </c>
      <c r="AW106" s="26" t="str">
        <f t="shared" si="59"/>
        <v/>
      </c>
      <c r="AX106" s="26" t="str">
        <f t="shared" si="60"/>
        <v/>
      </c>
      <c r="AY106" s="26" t="str">
        <f t="shared" si="96"/>
        <v/>
      </c>
      <c r="AZ106" s="26" t="str">
        <f t="shared" si="97"/>
        <v/>
      </c>
      <c r="BA106" s="26" t="str">
        <f t="shared" si="61"/>
        <v/>
      </c>
      <c r="BB106" s="26" t="str">
        <f t="shared" si="98"/>
        <v/>
      </c>
      <c r="BC106" s="26" t="str">
        <f t="shared" si="62"/>
        <v/>
      </c>
      <c r="BD106" s="29" t="str">
        <f t="shared" si="63"/>
        <v/>
      </c>
      <c r="BE106" s="29" t="str">
        <f t="shared" si="64"/>
        <v/>
      </c>
      <c r="BF106" s="29" t="str">
        <f t="shared" si="65"/>
        <v/>
      </c>
      <c r="BG106" s="29" t="str">
        <f t="shared" si="66"/>
        <v/>
      </c>
      <c r="BH106" s="30" t="str">
        <f t="shared" si="67"/>
        <v/>
      </c>
      <c r="BI106" s="185" t="str">
        <f t="shared" si="68"/>
        <v/>
      </c>
      <c r="BJ106" s="186" t="str">
        <f t="shared" si="69"/>
        <v/>
      </c>
      <c r="BK106" s="187"/>
      <c r="BL106" s="188" t="str">
        <f t="shared" si="70"/>
        <v/>
      </c>
      <c r="BM106" s="189" t="str">
        <f t="shared" si="71"/>
        <v/>
      </c>
      <c r="BN106" s="190" t="str">
        <f t="shared" si="72"/>
        <v/>
      </c>
      <c r="BO106" s="190" t="str">
        <f t="shared" si="73"/>
        <v/>
      </c>
      <c r="BP106" s="190" t="str">
        <f t="shared" si="99"/>
        <v/>
      </c>
      <c r="BQ106" s="190" t="str">
        <f t="shared" si="74"/>
        <v/>
      </c>
      <c r="BR106" s="190" t="str">
        <f t="shared" si="75"/>
        <v/>
      </c>
      <c r="BS106" s="190" t="str">
        <f t="shared" si="76"/>
        <v/>
      </c>
      <c r="BT106" s="190" t="str">
        <f t="shared" si="77"/>
        <v/>
      </c>
      <c r="BU106" s="190" t="str">
        <f t="shared" si="78"/>
        <v/>
      </c>
      <c r="BV106" s="190" t="str">
        <f t="shared" si="79"/>
        <v/>
      </c>
      <c r="BW106" s="191" t="e">
        <f t="shared" si="80"/>
        <v>#N/A</v>
      </c>
      <c r="BX106" s="192" t="e">
        <f t="shared" si="81"/>
        <v>#N/A</v>
      </c>
      <c r="BY106" s="193" t="str">
        <f t="shared" si="50"/>
        <v/>
      </c>
      <c r="BZ106" s="194"/>
      <c r="CA106" s="195" t="str">
        <f t="shared" si="82"/>
        <v/>
      </c>
      <c r="CB106" s="196" t="str">
        <f t="shared" si="82"/>
        <v/>
      </c>
      <c r="CC106" s="197" t="str">
        <f t="shared" si="82"/>
        <v/>
      </c>
      <c r="CD106" s="196" t="str">
        <f t="shared" si="82"/>
        <v/>
      </c>
      <c r="CE106" s="197" t="str">
        <f t="shared" si="55"/>
        <v/>
      </c>
      <c r="CF106" s="198" t="str">
        <f t="shared" si="100"/>
        <v/>
      </c>
      <c r="CG106" s="198" t="str">
        <f t="shared" si="100"/>
        <v/>
      </c>
      <c r="CH106" s="198" t="str">
        <f t="shared" si="100"/>
        <v/>
      </c>
      <c r="CI106" s="198" t="str">
        <f t="shared" si="100"/>
        <v/>
      </c>
      <c r="CJ106" s="198" t="str">
        <f t="shared" si="102"/>
        <v/>
      </c>
      <c r="CK106" s="198" t="str">
        <f t="shared" si="103"/>
        <v/>
      </c>
      <c r="CL106" s="198" t="str">
        <f t="shared" si="104"/>
        <v/>
      </c>
      <c r="CM106" s="198" t="str">
        <f t="shared" si="105"/>
        <v/>
      </c>
      <c r="CN106" s="198" t="str">
        <f t="shared" si="106"/>
        <v/>
      </c>
      <c r="CO106" s="198" t="str">
        <f t="shared" si="107"/>
        <v/>
      </c>
      <c r="CP106" s="198" t="str">
        <f t="shared" si="108"/>
        <v/>
      </c>
      <c r="CQ106" s="199" t="str">
        <f t="shared" si="109"/>
        <v/>
      </c>
    </row>
    <row r="107" spans="1:95" s="1" customFormat="1" ht="15" customHeight="1">
      <c r="A107" s="16"/>
      <c r="B107" s="231"/>
      <c r="C107" s="54"/>
      <c r="D107" s="233"/>
      <c r="E107" s="58"/>
      <c r="F107" s="88"/>
      <c r="G107" s="228"/>
      <c r="H107" s="88"/>
      <c r="I107" s="228"/>
      <c r="J107" s="26" t="str">
        <f t="shared" si="112"/>
        <v/>
      </c>
      <c r="K107" s="87" t="str">
        <f t="shared" si="110"/>
        <v/>
      </c>
      <c r="L107" s="26" t="str">
        <f t="shared" si="95"/>
        <v>Directly enter the air volume value here!</v>
      </c>
      <c r="M107" s="22"/>
      <c r="N107" s="18"/>
      <c r="O107" s="18"/>
      <c r="P107" s="18"/>
      <c r="Q107" s="18"/>
      <c r="R107" s="18"/>
      <c r="S107" s="18"/>
      <c r="T107" s="18"/>
      <c r="U107" s="18"/>
      <c r="V107" s="18"/>
      <c r="W107" s="18"/>
      <c r="X107" s="18"/>
      <c r="Y107" s="18"/>
      <c r="Z107" s="18"/>
      <c r="AA107" s="123"/>
      <c r="AB107" s="123"/>
      <c r="AC107" s="18"/>
      <c r="AD107" s="18"/>
      <c r="AE107" s="18"/>
      <c r="AF107" s="18"/>
      <c r="AG107" s="18"/>
      <c r="AH107" s="18"/>
      <c r="AI107" s="18"/>
      <c r="AJ107" s="18"/>
      <c r="AK107" s="18"/>
      <c r="AL107" s="18"/>
      <c r="AM107" s="18"/>
      <c r="AN107" s="18"/>
      <c r="AO107" s="18"/>
      <c r="AP107" s="19"/>
      <c r="AQ107" s="116"/>
      <c r="AR107" s="28" t="str">
        <f t="shared" si="57"/>
        <v/>
      </c>
      <c r="AS107" s="64" t="str">
        <f t="shared" si="58"/>
        <v/>
      </c>
      <c r="AT107" s="65" t="str">
        <f t="shared" si="58"/>
        <v/>
      </c>
      <c r="AU107" s="64" t="str">
        <f t="shared" si="58"/>
        <v/>
      </c>
      <c r="AV107" s="65" t="str">
        <f t="shared" si="51"/>
        <v/>
      </c>
      <c r="AW107" s="26" t="str">
        <f t="shared" si="59"/>
        <v/>
      </c>
      <c r="AX107" s="26" t="str">
        <f t="shared" si="60"/>
        <v/>
      </c>
      <c r="AY107" s="26" t="str">
        <f t="shared" si="96"/>
        <v/>
      </c>
      <c r="AZ107" s="26" t="str">
        <f t="shared" si="97"/>
        <v/>
      </c>
      <c r="BA107" s="26" t="str">
        <f t="shared" si="61"/>
        <v/>
      </c>
      <c r="BB107" s="26" t="str">
        <f t="shared" si="98"/>
        <v/>
      </c>
      <c r="BC107" s="26" t="str">
        <f t="shared" si="62"/>
        <v/>
      </c>
      <c r="BD107" s="29" t="str">
        <f t="shared" si="63"/>
        <v/>
      </c>
      <c r="BE107" s="29" t="str">
        <f t="shared" si="64"/>
        <v/>
      </c>
      <c r="BF107" s="29" t="str">
        <f t="shared" si="65"/>
        <v/>
      </c>
      <c r="BG107" s="29" t="str">
        <f t="shared" si="66"/>
        <v/>
      </c>
      <c r="BH107" s="30" t="str">
        <f t="shared" si="67"/>
        <v/>
      </c>
      <c r="BI107" s="185" t="str">
        <f t="shared" si="68"/>
        <v/>
      </c>
      <c r="BJ107" s="186" t="str">
        <f t="shared" si="69"/>
        <v/>
      </c>
      <c r="BK107" s="187"/>
      <c r="BL107" s="188" t="str">
        <f t="shared" si="70"/>
        <v/>
      </c>
      <c r="BM107" s="189" t="str">
        <f t="shared" si="71"/>
        <v/>
      </c>
      <c r="BN107" s="190" t="str">
        <f t="shared" si="72"/>
        <v/>
      </c>
      <c r="BO107" s="190" t="str">
        <f t="shared" si="73"/>
        <v/>
      </c>
      <c r="BP107" s="190" t="str">
        <f t="shared" si="99"/>
        <v/>
      </c>
      <c r="BQ107" s="190" t="str">
        <f t="shared" si="74"/>
        <v/>
      </c>
      <c r="BR107" s="190" t="str">
        <f t="shared" si="75"/>
        <v/>
      </c>
      <c r="BS107" s="190" t="str">
        <f t="shared" si="76"/>
        <v/>
      </c>
      <c r="BT107" s="190" t="str">
        <f t="shared" si="77"/>
        <v/>
      </c>
      <c r="BU107" s="190" t="str">
        <f t="shared" si="78"/>
        <v/>
      </c>
      <c r="BV107" s="190" t="str">
        <f t="shared" si="79"/>
        <v/>
      </c>
      <c r="BW107" s="191" t="e">
        <f t="shared" si="80"/>
        <v>#N/A</v>
      </c>
      <c r="BX107" s="192" t="e">
        <f t="shared" si="81"/>
        <v>#N/A</v>
      </c>
      <c r="BY107" s="193" t="str">
        <f t="shared" si="50"/>
        <v/>
      </c>
      <c r="BZ107" s="43"/>
      <c r="CA107" s="195" t="str">
        <f t="shared" si="82"/>
        <v/>
      </c>
      <c r="CB107" s="196" t="str">
        <f t="shared" si="82"/>
        <v/>
      </c>
      <c r="CC107" s="197" t="str">
        <f t="shared" si="82"/>
        <v/>
      </c>
      <c r="CD107" s="196" t="str">
        <f t="shared" si="82"/>
        <v/>
      </c>
      <c r="CE107" s="197" t="str">
        <f t="shared" si="55"/>
        <v/>
      </c>
      <c r="CF107" s="198" t="str">
        <f t="shared" si="100"/>
        <v/>
      </c>
      <c r="CG107" s="198" t="str">
        <f t="shared" si="100"/>
        <v/>
      </c>
      <c r="CH107" s="198" t="str">
        <f t="shared" si="100"/>
        <v/>
      </c>
      <c r="CI107" s="198" t="str">
        <f t="shared" si="100"/>
        <v/>
      </c>
      <c r="CJ107" s="198" t="str">
        <f t="shared" si="102"/>
        <v/>
      </c>
      <c r="CK107" s="198" t="str">
        <f t="shared" si="103"/>
        <v/>
      </c>
      <c r="CL107" s="198" t="str">
        <f t="shared" si="104"/>
        <v/>
      </c>
      <c r="CM107" s="198" t="str">
        <f t="shared" si="105"/>
        <v/>
      </c>
      <c r="CN107" s="198" t="str">
        <f t="shared" si="106"/>
        <v/>
      </c>
      <c r="CO107" s="198" t="str">
        <f t="shared" si="107"/>
        <v/>
      </c>
      <c r="CP107" s="198" t="str">
        <f t="shared" si="108"/>
        <v/>
      </c>
      <c r="CQ107" s="199" t="str">
        <f t="shared" si="109"/>
        <v/>
      </c>
    </row>
    <row r="108" spans="1:95" s="1" customFormat="1" ht="15" customHeight="1">
      <c r="A108" s="16"/>
      <c r="B108" s="231"/>
      <c r="C108" s="54"/>
      <c r="D108" s="233"/>
      <c r="E108" s="58"/>
      <c r="F108" s="88"/>
      <c r="G108" s="228"/>
      <c r="H108" s="88"/>
      <c r="I108" s="228"/>
      <c r="J108" s="26" t="str">
        <f t="shared" si="112"/>
        <v/>
      </c>
      <c r="K108" s="87" t="str">
        <f t="shared" si="110"/>
        <v/>
      </c>
      <c r="L108" s="26" t="str">
        <f t="shared" si="95"/>
        <v>Directly enter the air volume value here!</v>
      </c>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16"/>
      <c r="AR108" s="28" t="str">
        <f t="shared" si="57"/>
        <v/>
      </c>
      <c r="AS108" s="64" t="str">
        <f t="shared" si="58"/>
        <v/>
      </c>
      <c r="AT108" s="65" t="str">
        <f t="shared" si="58"/>
        <v/>
      </c>
      <c r="AU108" s="64" t="str">
        <f t="shared" si="58"/>
        <v/>
      </c>
      <c r="AV108" s="65" t="str">
        <f t="shared" si="51"/>
        <v/>
      </c>
      <c r="AW108" s="26" t="str">
        <f t="shared" si="59"/>
        <v/>
      </c>
      <c r="AX108" s="26" t="str">
        <f t="shared" si="60"/>
        <v/>
      </c>
      <c r="AY108" s="26" t="str">
        <f t="shared" si="96"/>
        <v/>
      </c>
      <c r="AZ108" s="26" t="str">
        <f t="shared" si="97"/>
        <v/>
      </c>
      <c r="BA108" s="26" t="str">
        <f t="shared" si="61"/>
        <v/>
      </c>
      <c r="BB108" s="26" t="str">
        <f t="shared" si="98"/>
        <v/>
      </c>
      <c r="BC108" s="26" t="str">
        <f t="shared" si="62"/>
        <v/>
      </c>
      <c r="BD108" s="29" t="str">
        <f t="shared" si="63"/>
        <v/>
      </c>
      <c r="BE108" s="29" t="str">
        <f t="shared" si="64"/>
        <v/>
      </c>
      <c r="BF108" s="29" t="str">
        <f t="shared" si="65"/>
        <v/>
      </c>
      <c r="BG108" s="29" t="str">
        <f t="shared" si="66"/>
        <v/>
      </c>
      <c r="BH108" s="30" t="str">
        <f t="shared" si="67"/>
        <v/>
      </c>
      <c r="BI108" s="185" t="str">
        <f t="shared" si="68"/>
        <v/>
      </c>
      <c r="BJ108" s="186" t="str">
        <f t="shared" si="69"/>
        <v/>
      </c>
      <c r="BK108" s="187"/>
      <c r="BL108" s="188" t="str">
        <f t="shared" si="70"/>
        <v/>
      </c>
      <c r="BM108" s="189" t="str">
        <f t="shared" si="71"/>
        <v/>
      </c>
      <c r="BN108" s="190" t="str">
        <f t="shared" si="72"/>
        <v/>
      </c>
      <c r="BO108" s="190" t="str">
        <f t="shared" si="73"/>
        <v/>
      </c>
      <c r="BP108" s="190" t="str">
        <f t="shared" si="99"/>
        <v/>
      </c>
      <c r="BQ108" s="190" t="str">
        <f t="shared" si="74"/>
        <v/>
      </c>
      <c r="BR108" s="190" t="str">
        <f t="shared" si="75"/>
        <v/>
      </c>
      <c r="BS108" s="190" t="str">
        <f t="shared" si="76"/>
        <v/>
      </c>
      <c r="BT108" s="190" t="str">
        <f t="shared" si="77"/>
        <v/>
      </c>
      <c r="BU108" s="190" t="str">
        <f t="shared" si="78"/>
        <v/>
      </c>
      <c r="BV108" s="190" t="str">
        <f t="shared" si="79"/>
        <v/>
      </c>
      <c r="BW108" s="191" t="e">
        <f t="shared" si="80"/>
        <v>#N/A</v>
      </c>
      <c r="BX108" s="192" t="e">
        <f t="shared" si="81"/>
        <v>#N/A</v>
      </c>
      <c r="BY108" s="193" t="str">
        <f t="shared" si="50"/>
        <v/>
      </c>
      <c r="BZ108" s="43"/>
      <c r="CA108" s="195" t="str">
        <f t="shared" si="82"/>
        <v/>
      </c>
      <c r="CB108" s="196" t="str">
        <f t="shared" si="82"/>
        <v/>
      </c>
      <c r="CC108" s="197" t="str">
        <f t="shared" si="82"/>
        <v/>
      </c>
      <c r="CD108" s="196" t="str">
        <f t="shared" si="82"/>
        <v/>
      </c>
      <c r="CE108" s="197" t="str">
        <f t="shared" si="55"/>
        <v/>
      </c>
      <c r="CF108" s="198" t="str">
        <f t="shared" si="100"/>
        <v/>
      </c>
      <c r="CG108" s="198" t="str">
        <f t="shared" si="100"/>
        <v/>
      </c>
      <c r="CH108" s="198" t="str">
        <f t="shared" si="100"/>
        <v/>
      </c>
      <c r="CI108" s="198" t="str">
        <f t="shared" si="100"/>
        <v/>
      </c>
      <c r="CJ108" s="198" t="str">
        <f t="shared" si="102"/>
        <v/>
      </c>
      <c r="CK108" s="198" t="str">
        <f t="shared" si="103"/>
        <v/>
      </c>
      <c r="CL108" s="198" t="str">
        <f t="shared" si="104"/>
        <v/>
      </c>
      <c r="CM108" s="198" t="str">
        <f t="shared" si="105"/>
        <v/>
      </c>
      <c r="CN108" s="198" t="str">
        <f t="shared" si="106"/>
        <v/>
      </c>
      <c r="CO108" s="198" t="str">
        <f t="shared" si="107"/>
        <v/>
      </c>
      <c r="CP108" s="198" t="str">
        <f t="shared" si="108"/>
        <v/>
      </c>
      <c r="CQ108" s="199" t="str">
        <f t="shared" si="109"/>
        <v/>
      </c>
    </row>
    <row r="109" spans="1:95" s="1" customFormat="1" ht="15" customHeight="1">
      <c r="A109" s="16"/>
      <c r="B109" s="231"/>
      <c r="C109" s="54"/>
      <c r="D109" s="233"/>
      <c r="E109" s="58"/>
      <c r="F109" s="88"/>
      <c r="G109" s="228"/>
      <c r="H109" s="88"/>
      <c r="I109" s="228"/>
      <c r="J109" s="26" t="str">
        <f t="shared" si="112"/>
        <v/>
      </c>
      <c r="K109" s="87" t="str">
        <f t="shared" si="110"/>
        <v/>
      </c>
      <c r="L109" s="26" t="str">
        <f t="shared" si="95"/>
        <v>Directly enter the air volume value here!</v>
      </c>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16"/>
      <c r="AR109" s="28" t="str">
        <f t="shared" si="57"/>
        <v/>
      </c>
      <c r="AS109" s="64" t="str">
        <f t="shared" si="58"/>
        <v/>
      </c>
      <c r="AT109" s="65" t="str">
        <f t="shared" si="58"/>
        <v/>
      </c>
      <c r="AU109" s="64" t="str">
        <f t="shared" si="58"/>
        <v/>
      </c>
      <c r="AV109" s="65" t="str">
        <f t="shared" si="51"/>
        <v/>
      </c>
      <c r="AW109" s="26" t="str">
        <f t="shared" si="59"/>
        <v/>
      </c>
      <c r="AX109" s="26" t="str">
        <f t="shared" si="60"/>
        <v/>
      </c>
      <c r="AY109" s="26" t="str">
        <f t="shared" si="96"/>
        <v/>
      </c>
      <c r="AZ109" s="26" t="str">
        <f t="shared" si="97"/>
        <v/>
      </c>
      <c r="BA109" s="26" t="str">
        <f t="shared" si="61"/>
        <v/>
      </c>
      <c r="BB109" s="26" t="str">
        <f t="shared" si="98"/>
        <v/>
      </c>
      <c r="BC109" s="26" t="str">
        <f t="shared" si="62"/>
        <v/>
      </c>
      <c r="BD109" s="29" t="str">
        <f t="shared" si="63"/>
        <v/>
      </c>
      <c r="BE109" s="29" t="str">
        <f t="shared" si="64"/>
        <v/>
      </c>
      <c r="BF109" s="29" t="str">
        <f t="shared" si="65"/>
        <v/>
      </c>
      <c r="BG109" s="29" t="str">
        <f t="shared" si="66"/>
        <v/>
      </c>
      <c r="BH109" s="30" t="str">
        <f t="shared" si="67"/>
        <v/>
      </c>
      <c r="BI109" s="185" t="str">
        <f t="shared" si="68"/>
        <v/>
      </c>
      <c r="BJ109" s="186" t="str">
        <f t="shared" si="69"/>
        <v/>
      </c>
      <c r="BK109" s="187"/>
      <c r="BL109" s="188" t="str">
        <f t="shared" si="70"/>
        <v/>
      </c>
      <c r="BM109" s="189" t="str">
        <f t="shared" si="71"/>
        <v/>
      </c>
      <c r="BN109" s="190" t="str">
        <f t="shared" si="72"/>
        <v/>
      </c>
      <c r="BO109" s="190" t="str">
        <f t="shared" si="73"/>
        <v/>
      </c>
      <c r="BP109" s="190" t="str">
        <f t="shared" si="99"/>
        <v/>
      </c>
      <c r="BQ109" s="190" t="str">
        <f t="shared" si="74"/>
        <v/>
      </c>
      <c r="BR109" s="190" t="str">
        <f t="shared" si="75"/>
        <v/>
      </c>
      <c r="BS109" s="190" t="str">
        <f t="shared" si="76"/>
        <v/>
      </c>
      <c r="BT109" s="190" t="str">
        <f t="shared" si="77"/>
        <v/>
      </c>
      <c r="BU109" s="190" t="str">
        <f t="shared" si="78"/>
        <v/>
      </c>
      <c r="BV109" s="190" t="str">
        <f t="shared" si="79"/>
        <v/>
      </c>
      <c r="BW109" s="191" t="e">
        <f t="shared" si="80"/>
        <v>#N/A</v>
      </c>
      <c r="BX109" s="192" t="e">
        <f t="shared" si="81"/>
        <v>#N/A</v>
      </c>
      <c r="BY109" s="193" t="str">
        <f t="shared" si="50"/>
        <v/>
      </c>
      <c r="BZ109" s="43"/>
      <c r="CA109" s="195" t="str">
        <f t="shared" si="82"/>
        <v/>
      </c>
      <c r="CB109" s="196" t="str">
        <f t="shared" si="82"/>
        <v/>
      </c>
      <c r="CC109" s="197" t="str">
        <f t="shared" si="82"/>
        <v/>
      </c>
      <c r="CD109" s="196" t="str">
        <f t="shared" si="82"/>
        <v/>
      </c>
      <c r="CE109" s="197" t="str">
        <f t="shared" si="55"/>
        <v/>
      </c>
      <c r="CF109" s="198" t="str">
        <f t="shared" si="100"/>
        <v/>
      </c>
      <c r="CG109" s="198" t="str">
        <f t="shared" si="100"/>
        <v/>
      </c>
      <c r="CH109" s="198" t="str">
        <f t="shared" si="100"/>
        <v/>
      </c>
      <c r="CI109" s="198" t="str">
        <f t="shared" si="100"/>
        <v/>
      </c>
      <c r="CJ109" s="198" t="str">
        <f t="shared" si="102"/>
        <v/>
      </c>
      <c r="CK109" s="198" t="str">
        <f t="shared" si="103"/>
        <v/>
      </c>
      <c r="CL109" s="198" t="str">
        <f t="shared" si="104"/>
        <v/>
      </c>
      <c r="CM109" s="198" t="str">
        <f t="shared" si="105"/>
        <v/>
      </c>
      <c r="CN109" s="198" t="str">
        <f t="shared" si="106"/>
        <v/>
      </c>
      <c r="CO109" s="198" t="str">
        <f t="shared" si="107"/>
        <v/>
      </c>
      <c r="CP109" s="198" t="str">
        <f t="shared" si="108"/>
        <v/>
      </c>
      <c r="CQ109" s="199" t="str">
        <f t="shared" si="109"/>
        <v/>
      </c>
    </row>
    <row r="110" spans="1:95" s="1" customFormat="1" ht="15" customHeight="1">
      <c r="A110" s="16"/>
      <c r="B110" s="231"/>
      <c r="C110" s="54"/>
      <c r="D110" s="233"/>
      <c r="E110" s="58"/>
      <c r="F110" s="88"/>
      <c r="G110" s="228"/>
      <c r="H110" s="88"/>
      <c r="I110" s="228"/>
      <c r="J110" s="26" t="str">
        <f t="shared" si="112"/>
        <v/>
      </c>
      <c r="K110" s="87" t="str">
        <f t="shared" si="110"/>
        <v/>
      </c>
      <c r="L110" s="26" t="str">
        <f t="shared" si="95"/>
        <v>Directly enter the air volume value here!</v>
      </c>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16"/>
      <c r="AR110" s="28" t="str">
        <f t="shared" si="57"/>
        <v/>
      </c>
      <c r="AS110" s="64" t="str">
        <f t="shared" si="58"/>
        <v/>
      </c>
      <c r="AT110" s="65" t="str">
        <f t="shared" si="58"/>
        <v/>
      </c>
      <c r="AU110" s="64" t="str">
        <f t="shared" si="58"/>
        <v/>
      </c>
      <c r="AV110" s="65" t="str">
        <f t="shared" si="58"/>
        <v/>
      </c>
      <c r="AW110" s="26" t="str">
        <f t="shared" si="59"/>
        <v/>
      </c>
      <c r="AX110" s="26" t="str">
        <f t="shared" si="60"/>
        <v/>
      </c>
      <c r="AY110" s="26" t="str">
        <f t="shared" si="96"/>
        <v/>
      </c>
      <c r="AZ110" s="26" t="str">
        <f t="shared" si="97"/>
        <v/>
      </c>
      <c r="BA110" s="26" t="str">
        <f t="shared" si="61"/>
        <v/>
      </c>
      <c r="BB110" s="26" t="str">
        <f t="shared" si="98"/>
        <v/>
      </c>
      <c r="BC110" s="26" t="str">
        <f t="shared" si="62"/>
        <v/>
      </c>
      <c r="BD110" s="29" t="str">
        <f t="shared" si="63"/>
        <v/>
      </c>
      <c r="BE110" s="29" t="str">
        <f t="shared" si="64"/>
        <v/>
      </c>
      <c r="BF110" s="29" t="str">
        <f t="shared" si="65"/>
        <v/>
      </c>
      <c r="BG110" s="29" t="str">
        <f t="shared" si="66"/>
        <v/>
      </c>
      <c r="BH110" s="30" t="str">
        <f t="shared" si="67"/>
        <v/>
      </c>
      <c r="BI110" s="185" t="str">
        <f t="shared" si="68"/>
        <v/>
      </c>
      <c r="BJ110" s="186" t="str">
        <f t="shared" si="69"/>
        <v/>
      </c>
      <c r="BK110" s="187"/>
      <c r="BL110" s="188" t="str">
        <f t="shared" si="70"/>
        <v/>
      </c>
      <c r="BM110" s="189" t="str">
        <f t="shared" si="71"/>
        <v/>
      </c>
      <c r="BN110" s="190" t="str">
        <f t="shared" si="72"/>
        <v/>
      </c>
      <c r="BO110" s="190" t="str">
        <f t="shared" si="73"/>
        <v/>
      </c>
      <c r="BP110" s="190" t="str">
        <f t="shared" si="99"/>
        <v/>
      </c>
      <c r="BQ110" s="190" t="str">
        <f t="shared" si="74"/>
        <v/>
      </c>
      <c r="BR110" s="190" t="str">
        <f t="shared" si="75"/>
        <v/>
      </c>
      <c r="BS110" s="190" t="str">
        <f t="shared" si="76"/>
        <v/>
      </c>
      <c r="BT110" s="190" t="str">
        <f t="shared" si="77"/>
        <v/>
      </c>
      <c r="BU110" s="190" t="str">
        <f t="shared" si="78"/>
        <v/>
      </c>
      <c r="BV110" s="190" t="str">
        <f t="shared" si="79"/>
        <v/>
      </c>
      <c r="BW110" s="191" t="e">
        <f t="shared" si="80"/>
        <v>#N/A</v>
      </c>
      <c r="BX110" s="192" t="e">
        <f t="shared" si="81"/>
        <v>#N/A</v>
      </c>
      <c r="BY110" s="193" t="str">
        <f t="shared" si="50"/>
        <v/>
      </c>
      <c r="BZ110" s="43"/>
      <c r="CA110" s="195" t="str">
        <f t="shared" si="82"/>
        <v/>
      </c>
      <c r="CB110" s="196" t="str">
        <f t="shared" si="82"/>
        <v/>
      </c>
      <c r="CC110" s="197" t="str">
        <f t="shared" si="82"/>
        <v/>
      </c>
      <c r="CD110" s="196" t="str">
        <f t="shared" si="82"/>
        <v/>
      </c>
      <c r="CE110" s="197" t="str">
        <f t="shared" si="55"/>
        <v/>
      </c>
      <c r="CF110" s="198" t="str">
        <f t="shared" si="100"/>
        <v/>
      </c>
      <c r="CG110" s="198" t="str">
        <f t="shared" si="100"/>
        <v/>
      </c>
      <c r="CH110" s="198" t="str">
        <f t="shared" si="100"/>
        <v/>
      </c>
      <c r="CI110" s="198" t="str">
        <f t="shared" si="100"/>
        <v/>
      </c>
      <c r="CJ110" s="198" t="str">
        <f t="shared" si="102"/>
        <v/>
      </c>
      <c r="CK110" s="198" t="str">
        <f t="shared" si="103"/>
        <v/>
      </c>
      <c r="CL110" s="198" t="str">
        <f t="shared" si="104"/>
        <v/>
      </c>
      <c r="CM110" s="198" t="str">
        <f t="shared" si="105"/>
        <v/>
      </c>
      <c r="CN110" s="198" t="str">
        <f t="shared" si="106"/>
        <v/>
      </c>
      <c r="CO110" s="198" t="str">
        <f t="shared" si="107"/>
        <v/>
      </c>
      <c r="CP110" s="198" t="str">
        <f t="shared" si="108"/>
        <v/>
      </c>
      <c r="CQ110" s="199" t="str">
        <f t="shared" si="109"/>
        <v/>
      </c>
    </row>
    <row r="111" spans="1:95" s="1" customFormat="1" ht="15" customHeight="1">
      <c r="A111" s="16"/>
      <c r="B111" s="231"/>
      <c r="C111" s="54"/>
      <c r="D111" s="233"/>
      <c r="E111" s="58"/>
      <c r="F111" s="88"/>
      <c r="G111" s="228"/>
      <c r="H111" s="88"/>
      <c r="I111" s="228"/>
      <c r="J111" s="26" t="str">
        <f t="shared" si="112"/>
        <v/>
      </c>
      <c r="K111" s="87" t="str">
        <f t="shared" si="110"/>
        <v/>
      </c>
      <c r="L111" s="26" t="str">
        <f t="shared" si="95"/>
        <v>Directly enter the air volume value here!</v>
      </c>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16"/>
      <c r="AR111" s="28" t="str">
        <f t="shared" si="57"/>
        <v/>
      </c>
      <c r="AS111" s="64" t="str">
        <f t="shared" si="58"/>
        <v/>
      </c>
      <c r="AT111" s="65" t="str">
        <f t="shared" si="58"/>
        <v/>
      </c>
      <c r="AU111" s="64" t="str">
        <f t="shared" si="58"/>
        <v/>
      </c>
      <c r="AV111" s="65" t="str">
        <f t="shared" si="58"/>
        <v/>
      </c>
      <c r="AW111" s="26" t="str">
        <f t="shared" si="59"/>
        <v/>
      </c>
      <c r="AX111" s="26" t="str">
        <f t="shared" si="60"/>
        <v/>
      </c>
      <c r="AY111" s="26" t="str">
        <f t="shared" si="96"/>
        <v/>
      </c>
      <c r="AZ111" s="26" t="str">
        <f t="shared" si="97"/>
        <v/>
      </c>
      <c r="BA111" s="26" t="str">
        <f t="shared" si="61"/>
        <v/>
      </c>
      <c r="BB111" s="26" t="str">
        <f t="shared" si="98"/>
        <v/>
      </c>
      <c r="BC111" s="26" t="str">
        <f t="shared" si="62"/>
        <v/>
      </c>
      <c r="BD111" s="29" t="str">
        <f t="shared" si="63"/>
        <v/>
      </c>
      <c r="BE111" s="29" t="str">
        <f t="shared" si="64"/>
        <v/>
      </c>
      <c r="BF111" s="29" t="str">
        <f t="shared" si="65"/>
        <v/>
      </c>
      <c r="BG111" s="29" t="str">
        <f t="shared" si="66"/>
        <v/>
      </c>
      <c r="BH111" s="30" t="str">
        <f t="shared" si="67"/>
        <v/>
      </c>
      <c r="BI111" s="185" t="str">
        <f t="shared" si="68"/>
        <v/>
      </c>
      <c r="BJ111" s="186" t="str">
        <f t="shared" si="69"/>
        <v/>
      </c>
      <c r="BK111" s="187"/>
      <c r="BL111" s="188" t="str">
        <f t="shared" si="70"/>
        <v/>
      </c>
      <c r="BM111" s="189" t="str">
        <f t="shared" si="71"/>
        <v/>
      </c>
      <c r="BN111" s="190" t="str">
        <f t="shared" si="72"/>
        <v/>
      </c>
      <c r="BO111" s="190" t="str">
        <f t="shared" si="73"/>
        <v/>
      </c>
      <c r="BP111" s="190" t="str">
        <f t="shared" si="99"/>
        <v/>
      </c>
      <c r="BQ111" s="190" t="str">
        <f t="shared" si="74"/>
        <v/>
      </c>
      <c r="BR111" s="190" t="str">
        <f t="shared" si="75"/>
        <v/>
      </c>
      <c r="BS111" s="190" t="str">
        <f t="shared" si="76"/>
        <v/>
      </c>
      <c r="BT111" s="190" t="str">
        <f t="shared" si="77"/>
        <v/>
      </c>
      <c r="BU111" s="190" t="str">
        <f t="shared" si="78"/>
        <v/>
      </c>
      <c r="BV111" s="190" t="str">
        <f t="shared" si="79"/>
        <v/>
      </c>
      <c r="BW111" s="191" t="e">
        <f t="shared" si="80"/>
        <v>#N/A</v>
      </c>
      <c r="BX111" s="192" t="e">
        <f t="shared" si="81"/>
        <v>#N/A</v>
      </c>
      <c r="BY111" s="193" t="str">
        <f t="shared" si="50"/>
        <v/>
      </c>
      <c r="BZ111" s="43"/>
      <c r="CA111" s="195" t="str">
        <f t="shared" si="82"/>
        <v/>
      </c>
      <c r="CB111" s="196" t="str">
        <f t="shared" si="82"/>
        <v/>
      </c>
      <c r="CC111" s="197" t="str">
        <f t="shared" si="82"/>
        <v/>
      </c>
      <c r="CD111" s="196" t="str">
        <f t="shared" si="82"/>
        <v/>
      </c>
      <c r="CE111" s="197" t="str">
        <f t="shared" si="55"/>
        <v/>
      </c>
      <c r="CF111" s="198" t="str">
        <f t="shared" si="100"/>
        <v/>
      </c>
      <c r="CG111" s="198" t="str">
        <f t="shared" si="100"/>
        <v/>
      </c>
      <c r="CH111" s="198" t="str">
        <f t="shared" si="100"/>
        <v/>
      </c>
      <c r="CI111" s="198" t="str">
        <f t="shared" si="100"/>
        <v/>
      </c>
      <c r="CJ111" s="198" t="str">
        <f t="shared" si="102"/>
        <v/>
      </c>
      <c r="CK111" s="198" t="str">
        <f t="shared" si="103"/>
        <v/>
      </c>
      <c r="CL111" s="198" t="str">
        <f t="shared" si="104"/>
        <v/>
      </c>
      <c r="CM111" s="198" t="str">
        <f t="shared" si="105"/>
        <v/>
      </c>
      <c r="CN111" s="198" t="str">
        <f t="shared" si="106"/>
        <v/>
      </c>
      <c r="CO111" s="198" t="str">
        <f t="shared" si="107"/>
        <v/>
      </c>
      <c r="CP111" s="198" t="str">
        <f t="shared" si="108"/>
        <v/>
      </c>
      <c r="CQ111" s="199" t="str">
        <f t="shared" si="109"/>
        <v/>
      </c>
    </row>
    <row r="112" spans="1:95" s="1" customFormat="1" ht="15" customHeight="1">
      <c r="A112" s="16"/>
      <c r="B112" s="231"/>
      <c r="C112" s="54"/>
      <c r="D112" s="233"/>
      <c r="E112" s="58"/>
      <c r="F112" s="88"/>
      <c r="G112" s="228"/>
      <c r="H112" s="88"/>
      <c r="I112" s="228"/>
      <c r="J112" s="26" t="str">
        <f t="shared" si="112"/>
        <v/>
      </c>
      <c r="K112" s="87" t="str">
        <f t="shared" si="110"/>
        <v/>
      </c>
      <c r="L112" s="26" t="str">
        <f t="shared" si="95"/>
        <v>Directly enter the air volume value here!</v>
      </c>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16"/>
      <c r="AR112" s="28" t="str">
        <f t="shared" si="57"/>
        <v/>
      </c>
      <c r="AS112" s="64" t="str">
        <f t="shared" si="58"/>
        <v/>
      </c>
      <c r="AT112" s="65" t="str">
        <f t="shared" si="58"/>
        <v/>
      </c>
      <c r="AU112" s="64" t="str">
        <f t="shared" si="58"/>
        <v/>
      </c>
      <c r="AV112" s="65" t="str">
        <f t="shared" si="58"/>
        <v/>
      </c>
      <c r="AW112" s="26" t="str">
        <f t="shared" si="59"/>
        <v/>
      </c>
      <c r="AX112" s="26" t="str">
        <f t="shared" si="60"/>
        <v/>
      </c>
      <c r="AY112" s="26" t="str">
        <f t="shared" si="96"/>
        <v/>
      </c>
      <c r="AZ112" s="26" t="str">
        <f t="shared" si="97"/>
        <v/>
      </c>
      <c r="BA112" s="26" t="str">
        <f t="shared" si="61"/>
        <v/>
      </c>
      <c r="BB112" s="26" t="str">
        <f t="shared" si="98"/>
        <v/>
      </c>
      <c r="BC112" s="26" t="str">
        <f t="shared" si="62"/>
        <v/>
      </c>
      <c r="BD112" s="29" t="str">
        <f t="shared" si="63"/>
        <v/>
      </c>
      <c r="BE112" s="29" t="str">
        <f t="shared" si="64"/>
        <v/>
      </c>
      <c r="BF112" s="29" t="str">
        <f t="shared" si="65"/>
        <v/>
      </c>
      <c r="BG112" s="29" t="str">
        <f t="shared" si="66"/>
        <v/>
      </c>
      <c r="BH112" s="30" t="str">
        <f t="shared" si="67"/>
        <v/>
      </c>
      <c r="BI112" s="185" t="str">
        <f t="shared" si="68"/>
        <v/>
      </c>
      <c r="BJ112" s="186" t="str">
        <f t="shared" si="69"/>
        <v/>
      </c>
      <c r="BK112" s="187"/>
      <c r="BL112" s="188" t="str">
        <f t="shared" si="70"/>
        <v/>
      </c>
      <c r="BM112" s="189" t="str">
        <f t="shared" si="71"/>
        <v/>
      </c>
      <c r="BN112" s="190" t="str">
        <f t="shared" si="72"/>
        <v/>
      </c>
      <c r="BO112" s="190" t="str">
        <f t="shared" si="73"/>
        <v/>
      </c>
      <c r="BP112" s="190" t="str">
        <f t="shared" si="99"/>
        <v/>
      </c>
      <c r="BQ112" s="190" t="str">
        <f t="shared" si="74"/>
        <v/>
      </c>
      <c r="BR112" s="190" t="str">
        <f t="shared" si="75"/>
        <v/>
      </c>
      <c r="BS112" s="190" t="str">
        <f t="shared" si="76"/>
        <v/>
      </c>
      <c r="BT112" s="190" t="str">
        <f t="shared" si="77"/>
        <v/>
      </c>
      <c r="BU112" s="190" t="str">
        <f t="shared" si="78"/>
        <v/>
      </c>
      <c r="BV112" s="190" t="str">
        <f t="shared" si="79"/>
        <v/>
      </c>
      <c r="BW112" s="191" t="e">
        <f t="shared" si="80"/>
        <v>#N/A</v>
      </c>
      <c r="BX112" s="192" t="e">
        <f t="shared" si="81"/>
        <v>#N/A</v>
      </c>
      <c r="BY112" s="193" t="str">
        <f t="shared" si="50"/>
        <v/>
      </c>
      <c r="BZ112" s="43"/>
      <c r="CA112" s="195" t="str">
        <f t="shared" si="82"/>
        <v/>
      </c>
      <c r="CB112" s="196" t="str">
        <f t="shared" si="82"/>
        <v/>
      </c>
      <c r="CC112" s="197" t="str">
        <f t="shared" si="82"/>
        <v/>
      </c>
      <c r="CD112" s="196" t="str">
        <f t="shared" si="82"/>
        <v/>
      </c>
      <c r="CE112" s="197" t="str">
        <f t="shared" si="55"/>
        <v/>
      </c>
      <c r="CF112" s="198" t="str">
        <f t="shared" si="100"/>
        <v/>
      </c>
      <c r="CG112" s="198" t="str">
        <f t="shared" si="100"/>
        <v/>
      </c>
      <c r="CH112" s="198" t="str">
        <f t="shared" si="100"/>
        <v/>
      </c>
      <c r="CI112" s="198" t="str">
        <f t="shared" si="100"/>
        <v/>
      </c>
      <c r="CJ112" s="198" t="str">
        <f t="shared" si="102"/>
        <v/>
      </c>
      <c r="CK112" s="198" t="str">
        <f t="shared" si="103"/>
        <v/>
      </c>
      <c r="CL112" s="198" t="str">
        <f t="shared" si="104"/>
        <v/>
      </c>
      <c r="CM112" s="198" t="str">
        <f t="shared" si="105"/>
        <v/>
      </c>
      <c r="CN112" s="198" t="str">
        <f t="shared" si="106"/>
        <v/>
      </c>
      <c r="CO112" s="198" t="str">
        <f t="shared" si="107"/>
        <v/>
      </c>
      <c r="CP112" s="198" t="str">
        <f t="shared" si="108"/>
        <v/>
      </c>
      <c r="CQ112" s="199" t="str">
        <f t="shared" si="109"/>
        <v/>
      </c>
    </row>
    <row r="113" spans="1:95" s="1" customFormat="1" ht="15" customHeight="1">
      <c r="A113" s="16"/>
      <c r="B113" s="231"/>
      <c r="C113" s="54"/>
      <c r="D113" s="233"/>
      <c r="E113" s="58"/>
      <c r="F113" s="88"/>
      <c r="G113" s="228"/>
      <c r="H113" s="88"/>
      <c r="I113" s="228"/>
      <c r="J113" s="26" t="str">
        <f t="shared" si="112"/>
        <v/>
      </c>
      <c r="K113" s="87" t="str">
        <f t="shared" si="110"/>
        <v/>
      </c>
      <c r="L113" s="26" t="str">
        <f t="shared" si="95"/>
        <v>Directly enter the air volume value here!</v>
      </c>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16"/>
      <c r="AR113" s="28" t="str">
        <f t="shared" si="57"/>
        <v/>
      </c>
      <c r="AS113" s="64" t="str">
        <f t="shared" si="58"/>
        <v/>
      </c>
      <c r="AT113" s="65" t="str">
        <f t="shared" si="58"/>
        <v/>
      </c>
      <c r="AU113" s="64" t="str">
        <f t="shared" si="58"/>
        <v/>
      </c>
      <c r="AV113" s="65" t="str">
        <f t="shared" si="58"/>
        <v/>
      </c>
      <c r="AW113" s="26" t="str">
        <f t="shared" si="59"/>
        <v/>
      </c>
      <c r="AX113" s="26" t="str">
        <f t="shared" si="60"/>
        <v/>
      </c>
      <c r="AY113" s="26" t="str">
        <f t="shared" si="96"/>
        <v/>
      </c>
      <c r="AZ113" s="26" t="str">
        <f t="shared" si="97"/>
        <v/>
      </c>
      <c r="BA113" s="26" t="str">
        <f t="shared" si="61"/>
        <v/>
      </c>
      <c r="BB113" s="26" t="str">
        <f t="shared" si="98"/>
        <v/>
      </c>
      <c r="BC113" s="26" t="str">
        <f t="shared" si="62"/>
        <v/>
      </c>
      <c r="BD113" s="29" t="str">
        <f t="shared" si="63"/>
        <v/>
      </c>
      <c r="BE113" s="29" t="str">
        <f t="shared" si="64"/>
        <v/>
      </c>
      <c r="BF113" s="29" t="str">
        <f t="shared" si="65"/>
        <v/>
      </c>
      <c r="BG113" s="29" t="str">
        <f t="shared" si="66"/>
        <v/>
      </c>
      <c r="BH113" s="30" t="str">
        <f t="shared" si="67"/>
        <v/>
      </c>
      <c r="BI113" s="185" t="str">
        <f t="shared" si="68"/>
        <v/>
      </c>
      <c r="BJ113" s="186" t="str">
        <f t="shared" si="69"/>
        <v/>
      </c>
      <c r="BK113" s="187"/>
      <c r="BL113" s="188" t="str">
        <f t="shared" si="70"/>
        <v/>
      </c>
      <c r="BM113" s="189" t="str">
        <f t="shared" si="71"/>
        <v/>
      </c>
      <c r="BN113" s="190" t="str">
        <f t="shared" si="72"/>
        <v/>
      </c>
      <c r="BO113" s="190" t="str">
        <f t="shared" si="73"/>
        <v/>
      </c>
      <c r="BP113" s="190" t="str">
        <f t="shared" si="99"/>
        <v/>
      </c>
      <c r="BQ113" s="190" t="str">
        <f t="shared" si="74"/>
        <v/>
      </c>
      <c r="BR113" s="190" t="str">
        <f t="shared" si="75"/>
        <v/>
      </c>
      <c r="BS113" s="190" t="str">
        <f t="shared" si="76"/>
        <v/>
      </c>
      <c r="BT113" s="190" t="str">
        <f t="shared" si="77"/>
        <v/>
      </c>
      <c r="BU113" s="190" t="str">
        <f t="shared" si="78"/>
        <v/>
      </c>
      <c r="BV113" s="190" t="str">
        <f t="shared" si="79"/>
        <v/>
      </c>
      <c r="BW113" s="191" t="e">
        <f t="shared" si="80"/>
        <v>#N/A</v>
      </c>
      <c r="BX113" s="192" t="e">
        <f t="shared" si="81"/>
        <v>#N/A</v>
      </c>
      <c r="BY113" s="193" t="str">
        <f t="shared" si="50"/>
        <v/>
      </c>
      <c r="BZ113" s="41"/>
      <c r="CA113" s="195" t="str">
        <f t="shared" si="82"/>
        <v/>
      </c>
      <c r="CB113" s="196" t="str">
        <f t="shared" si="82"/>
        <v/>
      </c>
      <c r="CC113" s="197" t="str">
        <f t="shared" si="82"/>
        <v/>
      </c>
      <c r="CD113" s="196" t="str">
        <f t="shared" si="82"/>
        <v/>
      </c>
      <c r="CE113" s="197" t="str">
        <f t="shared" si="55"/>
        <v/>
      </c>
      <c r="CF113" s="198" t="str">
        <f t="shared" si="100"/>
        <v/>
      </c>
      <c r="CG113" s="198" t="str">
        <f t="shared" si="100"/>
        <v/>
      </c>
      <c r="CH113" s="198" t="str">
        <f t="shared" si="100"/>
        <v/>
      </c>
      <c r="CI113" s="198" t="str">
        <f t="shared" si="100"/>
        <v/>
      </c>
      <c r="CJ113" s="198" t="str">
        <f t="shared" si="102"/>
        <v/>
      </c>
      <c r="CK113" s="198" t="str">
        <f t="shared" si="103"/>
        <v/>
      </c>
      <c r="CL113" s="198" t="str">
        <f t="shared" si="104"/>
        <v/>
      </c>
      <c r="CM113" s="198" t="str">
        <f t="shared" si="105"/>
        <v/>
      </c>
      <c r="CN113" s="198" t="str">
        <f t="shared" si="106"/>
        <v/>
      </c>
      <c r="CO113" s="198" t="str">
        <f t="shared" si="107"/>
        <v/>
      </c>
      <c r="CP113" s="198" t="str">
        <f t="shared" si="108"/>
        <v/>
      </c>
      <c r="CQ113" s="199" t="str">
        <f t="shared" si="109"/>
        <v/>
      </c>
    </row>
    <row r="114" spans="1:95" s="1" customFormat="1" ht="15" customHeight="1">
      <c r="A114" s="16"/>
      <c r="B114" s="231"/>
      <c r="C114" s="54"/>
      <c r="D114" s="233"/>
      <c r="E114" s="58"/>
      <c r="F114" s="88"/>
      <c r="G114" s="228"/>
      <c r="H114" s="88"/>
      <c r="I114" s="228"/>
      <c r="J114" s="26" t="str">
        <f t="shared" si="112"/>
        <v/>
      </c>
      <c r="K114" s="87" t="str">
        <f t="shared" si="110"/>
        <v/>
      </c>
      <c r="L114" s="26" t="str">
        <f t="shared" si="95"/>
        <v>Directly enter the air volume value here!</v>
      </c>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16"/>
      <c r="AR114" s="28" t="str">
        <f t="shared" si="57"/>
        <v/>
      </c>
      <c r="AS114" s="64" t="str">
        <f t="shared" si="58"/>
        <v/>
      </c>
      <c r="AT114" s="65" t="str">
        <f t="shared" si="58"/>
        <v/>
      </c>
      <c r="AU114" s="64" t="str">
        <f t="shared" si="58"/>
        <v/>
      </c>
      <c r="AV114" s="65" t="str">
        <f t="shared" si="58"/>
        <v/>
      </c>
      <c r="AW114" s="26" t="str">
        <f t="shared" si="59"/>
        <v/>
      </c>
      <c r="AX114" s="26" t="str">
        <f t="shared" si="60"/>
        <v/>
      </c>
      <c r="AY114" s="26" t="str">
        <f t="shared" si="96"/>
        <v/>
      </c>
      <c r="AZ114" s="26" t="str">
        <f t="shared" si="97"/>
        <v/>
      </c>
      <c r="BA114" s="26" t="str">
        <f t="shared" si="61"/>
        <v/>
      </c>
      <c r="BB114" s="26" t="str">
        <f t="shared" si="98"/>
        <v/>
      </c>
      <c r="BC114" s="26" t="str">
        <f t="shared" si="62"/>
        <v/>
      </c>
      <c r="BD114" s="29" t="str">
        <f t="shared" si="63"/>
        <v/>
      </c>
      <c r="BE114" s="29" t="str">
        <f t="shared" si="64"/>
        <v/>
      </c>
      <c r="BF114" s="29" t="str">
        <f t="shared" si="65"/>
        <v/>
      </c>
      <c r="BG114" s="29" t="str">
        <f t="shared" si="66"/>
        <v/>
      </c>
      <c r="BH114" s="30" t="str">
        <f t="shared" si="67"/>
        <v/>
      </c>
      <c r="BI114" s="185" t="str">
        <f t="shared" si="68"/>
        <v/>
      </c>
      <c r="BJ114" s="186" t="str">
        <f t="shared" si="69"/>
        <v/>
      </c>
      <c r="BK114" s="187"/>
      <c r="BL114" s="188" t="str">
        <f t="shared" si="70"/>
        <v/>
      </c>
      <c r="BM114" s="189" t="str">
        <f t="shared" si="71"/>
        <v/>
      </c>
      <c r="BN114" s="190" t="str">
        <f t="shared" si="72"/>
        <v/>
      </c>
      <c r="BO114" s="190" t="str">
        <f t="shared" si="73"/>
        <v/>
      </c>
      <c r="BP114" s="190" t="str">
        <f t="shared" si="99"/>
        <v/>
      </c>
      <c r="BQ114" s="190" t="str">
        <f t="shared" si="74"/>
        <v/>
      </c>
      <c r="BR114" s="190" t="str">
        <f t="shared" si="75"/>
        <v/>
      </c>
      <c r="BS114" s="190" t="str">
        <f t="shared" si="76"/>
        <v/>
      </c>
      <c r="BT114" s="190" t="str">
        <f t="shared" si="77"/>
        <v/>
      </c>
      <c r="BU114" s="190" t="str">
        <f t="shared" si="78"/>
        <v/>
      </c>
      <c r="BV114" s="190" t="str">
        <f t="shared" si="79"/>
        <v/>
      </c>
      <c r="BW114" s="191" t="e">
        <f t="shared" si="80"/>
        <v>#N/A</v>
      </c>
      <c r="BX114" s="192" t="e">
        <f t="shared" si="81"/>
        <v>#N/A</v>
      </c>
      <c r="BY114" s="193" t="str">
        <f t="shared" si="50"/>
        <v/>
      </c>
      <c r="BZ114" s="41"/>
      <c r="CA114" s="195" t="str">
        <f t="shared" si="82"/>
        <v/>
      </c>
      <c r="CB114" s="196" t="str">
        <f t="shared" si="82"/>
        <v/>
      </c>
      <c r="CC114" s="197" t="str">
        <f t="shared" si="82"/>
        <v/>
      </c>
      <c r="CD114" s="196" t="str">
        <f t="shared" si="82"/>
        <v/>
      </c>
      <c r="CE114" s="197" t="str">
        <f t="shared" si="55"/>
        <v/>
      </c>
      <c r="CF114" s="198" t="str">
        <f t="shared" si="100"/>
        <v/>
      </c>
      <c r="CG114" s="198" t="str">
        <f t="shared" si="100"/>
        <v/>
      </c>
      <c r="CH114" s="198" t="str">
        <f t="shared" si="100"/>
        <v/>
      </c>
      <c r="CI114" s="198" t="str">
        <f t="shared" si="100"/>
        <v/>
      </c>
      <c r="CJ114" s="198" t="str">
        <f t="shared" si="102"/>
        <v/>
      </c>
      <c r="CK114" s="198" t="str">
        <f t="shared" si="103"/>
        <v/>
      </c>
      <c r="CL114" s="198" t="str">
        <f t="shared" si="104"/>
        <v/>
      </c>
      <c r="CM114" s="198" t="str">
        <f t="shared" si="105"/>
        <v/>
      </c>
      <c r="CN114" s="198" t="str">
        <f t="shared" si="106"/>
        <v/>
      </c>
      <c r="CO114" s="198" t="str">
        <f t="shared" si="107"/>
        <v/>
      </c>
      <c r="CP114" s="198" t="str">
        <f t="shared" si="108"/>
        <v/>
      </c>
      <c r="CQ114" s="199" t="str">
        <f t="shared" si="109"/>
        <v/>
      </c>
    </row>
    <row r="115" spans="1:95" s="1" customFormat="1" ht="15" customHeight="1">
      <c r="A115" s="16"/>
      <c r="B115" s="231"/>
      <c r="C115" s="54"/>
      <c r="D115" s="233"/>
      <c r="E115" s="58"/>
      <c r="F115" s="88"/>
      <c r="G115" s="228"/>
      <c r="H115" s="88"/>
      <c r="I115" s="228"/>
      <c r="J115" s="26" t="str">
        <f t="shared" si="112"/>
        <v/>
      </c>
      <c r="K115" s="87" t="str">
        <f t="shared" si="110"/>
        <v/>
      </c>
      <c r="L115" s="26" t="str">
        <f t="shared" si="95"/>
        <v>Directly enter the air volume value here!</v>
      </c>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16"/>
      <c r="AR115" s="28" t="str">
        <f t="shared" si="57"/>
        <v/>
      </c>
      <c r="AS115" s="64" t="str">
        <f t="shared" si="58"/>
        <v/>
      </c>
      <c r="AT115" s="65" t="str">
        <f t="shared" si="58"/>
        <v/>
      </c>
      <c r="AU115" s="64" t="str">
        <f t="shared" si="58"/>
        <v/>
      </c>
      <c r="AV115" s="65" t="str">
        <f t="shared" si="58"/>
        <v/>
      </c>
      <c r="AW115" s="26" t="str">
        <f t="shared" si="59"/>
        <v/>
      </c>
      <c r="AX115" s="26" t="str">
        <f t="shared" si="60"/>
        <v/>
      </c>
      <c r="AY115" s="26" t="str">
        <f t="shared" si="96"/>
        <v/>
      </c>
      <c r="AZ115" s="26" t="str">
        <f t="shared" si="97"/>
        <v/>
      </c>
      <c r="BA115" s="26" t="str">
        <f t="shared" si="61"/>
        <v/>
      </c>
      <c r="BB115" s="26" t="str">
        <f t="shared" si="98"/>
        <v/>
      </c>
      <c r="BC115" s="26" t="str">
        <f t="shared" si="62"/>
        <v/>
      </c>
      <c r="BD115" s="29" t="str">
        <f t="shared" si="63"/>
        <v/>
      </c>
      <c r="BE115" s="29" t="str">
        <f t="shared" si="64"/>
        <v/>
      </c>
      <c r="BF115" s="29" t="str">
        <f t="shared" si="65"/>
        <v/>
      </c>
      <c r="BG115" s="29" t="str">
        <f t="shared" si="66"/>
        <v/>
      </c>
      <c r="BH115" s="30" t="str">
        <f t="shared" si="67"/>
        <v/>
      </c>
      <c r="BI115" s="185" t="str">
        <f t="shared" si="68"/>
        <v/>
      </c>
      <c r="BJ115" s="186" t="str">
        <f t="shared" si="69"/>
        <v/>
      </c>
      <c r="BK115" s="187"/>
      <c r="BL115" s="188" t="str">
        <f t="shared" si="70"/>
        <v/>
      </c>
      <c r="BM115" s="189" t="str">
        <f t="shared" si="71"/>
        <v/>
      </c>
      <c r="BN115" s="190" t="str">
        <f t="shared" si="72"/>
        <v/>
      </c>
      <c r="BO115" s="190" t="str">
        <f t="shared" si="73"/>
        <v/>
      </c>
      <c r="BP115" s="190" t="str">
        <f t="shared" si="99"/>
        <v/>
      </c>
      <c r="BQ115" s="190" t="str">
        <f t="shared" si="74"/>
        <v/>
      </c>
      <c r="BR115" s="190" t="str">
        <f t="shared" si="75"/>
        <v/>
      </c>
      <c r="BS115" s="190" t="str">
        <f t="shared" si="76"/>
        <v/>
      </c>
      <c r="BT115" s="190" t="str">
        <f t="shared" si="77"/>
        <v/>
      </c>
      <c r="BU115" s="190" t="str">
        <f t="shared" si="78"/>
        <v/>
      </c>
      <c r="BV115" s="190" t="str">
        <f t="shared" si="79"/>
        <v/>
      </c>
      <c r="BW115" s="191" t="e">
        <f t="shared" si="80"/>
        <v>#N/A</v>
      </c>
      <c r="BX115" s="192" t="e">
        <f t="shared" si="81"/>
        <v>#N/A</v>
      </c>
      <c r="BY115" s="193" t="str">
        <f t="shared" si="50"/>
        <v/>
      </c>
      <c r="BZ115" s="43"/>
      <c r="CA115" s="195" t="str">
        <f t="shared" si="82"/>
        <v/>
      </c>
      <c r="CB115" s="196" t="str">
        <f t="shared" si="82"/>
        <v/>
      </c>
      <c r="CC115" s="197" t="str">
        <f t="shared" si="82"/>
        <v/>
      </c>
      <c r="CD115" s="196" t="str">
        <f t="shared" si="82"/>
        <v/>
      </c>
      <c r="CE115" s="197" t="str">
        <f t="shared" si="55"/>
        <v/>
      </c>
      <c r="CF115" s="198" t="str">
        <f t="shared" si="100"/>
        <v/>
      </c>
      <c r="CG115" s="198" t="str">
        <f t="shared" si="100"/>
        <v/>
      </c>
      <c r="CH115" s="198" t="str">
        <f t="shared" si="100"/>
        <v/>
      </c>
      <c r="CI115" s="198" t="str">
        <f t="shared" si="100"/>
        <v/>
      </c>
      <c r="CJ115" s="198" t="str">
        <f t="shared" si="102"/>
        <v/>
      </c>
      <c r="CK115" s="198" t="str">
        <f t="shared" si="103"/>
        <v/>
      </c>
      <c r="CL115" s="198" t="str">
        <f t="shared" si="104"/>
        <v/>
      </c>
      <c r="CM115" s="198" t="str">
        <f t="shared" si="105"/>
        <v/>
      </c>
      <c r="CN115" s="198" t="str">
        <f t="shared" si="106"/>
        <v/>
      </c>
      <c r="CO115" s="198" t="str">
        <f t="shared" si="107"/>
        <v/>
      </c>
      <c r="CP115" s="198" t="str">
        <f t="shared" si="108"/>
        <v/>
      </c>
      <c r="CQ115" s="199" t="str">
        <f t="shared" si="109"/>
        <v/>
      </c>
    </row>
    <row r="116" spans="1:95" s="1" customFormat="1" ht="15" customHeight="1" thickBot="1">
      <c r="A116" s="17"/>
      <c r="B116" s="232"/>
      <c r="C116" s="55"/>
      <c r="D116" s="234"/>
      <c r="E116" s="59"/>
      <c r="F116" s="89"/>
      <c r="G116" s="230"/>
      <c r="H116" s="89"/>
      <c r="I116" s="230"/>
      <c r="J116" s="27" t="str">
        <f t="shared" si="112"/>
        <v/>
      </c>
      <c r="K116" s="97" t="str">
        <f t="shared" si="110"/>
        <v/>
      </c>
      <c r="L116" s="248" t="str">
        <f>IF($J$9="NO",K116*(20+273)/(J116+273),"Directly enter the air volume value here!")</f>
        <v>Directly enter the air volume value here!</v>
      </c>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19"/>
      <c r="AR116" s="31" t="str">
        <f t="shared" si="57"/>
        <v/>
      </c>
      <c r="AS116" s="106" t="str">
        <f t="shared" si="58"/>
        <v/>
      </c>
      <c r="AT116" s="107" t="str">
        <f t="shared" si="58"/>
        <v/>
      </c>
      <c r="AU116" s="106" t="str">
        <f t="shared" si="58"/>
        <v/>
      </c>
      <c r="AV116" s="107" t="str">
        <f t="shared" si="58"/>
        <v/>
      </c>
      <c r="AW116" s="27" t="str">
        <f t="shared" si="59"/>
        <v/>
      </c>
      <c r="AX116" s="27" t="str">
        <f t="shared" si="60"/>
        <v/>
      </c>
      <c r="AY116" s="27" t="str">
        <f t="shared" si="96"/>
        <v/>
      </c>
      <c r="AZ116" s="27" t="str">
        <f t="shared" si="97"/>
        <v/>
      </c>
      <c r="BA116" s="27" t="str">
        <f t="shared" si="61"/>
        <v/>
      </c>
      <c r="BB116" s="27" t="str">
        <f t="shared" si="98"/>
        <v/>
      </c>
      <c r="BC116" s="27" t="str">
        <f t="shared" si="62"/>
        <v/>
      </c>
      <c r="BD116" s="32" t="str">
        <f t="shared" si="63"/>
        <v/>
      </c>
      <c r="BE116" s="32" t="str">
        <f t="shared" si="64"/>
        <v/>
      </c>
      <c r="BF116" s="32" t="str">
        <f t="shared" si="65"/>
        <v/>
      </c>
      <c r="BG116" s="32" t="str">
        <f t="shared" si="66"/>
        <v/>
      </c>
      <c r="BH116" s="33" t="str">
        <f t="shared" si="67"/>
        <v/>
      </c>
      <c r="BI116" s="235" t="str">
        <f t="shared" si="68"/>
        <v/>
      </c>
      <c r="BJ116" s="236" t="str">
        <f t="shared" si="69"/>
        <v/>
      </c>
      <c r="BK116" s="187"/>
      <c r="BL116" s="200" t="str">
        <f t="shared" si="70"/>
        <v/>
      </c>
      <c r="BM116" s="201" t="str">
        <f t="shared" si="71"/>
        <v/>
      </c>
      <c r="BN116" s="202" t="str">
        <f t="shared" si="72"/>
        <v/>
      </c>
      <c r="BO116" s="202" t="str">
        <f t="shared" si="73"/>
        <v/>
      </c>
      <c r="BP116" s="202" t="str">
        <f t="shared" si="99"/>
        <v/>
      </c>
      <c r="BQ116" s="202" t="str">
        <f t="shared" si="74"/>
        <v/>
      </c>
      <c r="BR116" s="202" t="str">
        <f t="shared" si="75"/>
        <v/>
      </c>
      <c r="BS116" s="202" t="str">
        <f t="shared" si="76"/>
        <v/>
      </c>
      <c r="BT116" s="202" t="str">
        <f t="shared" si="77"/>
        <v/>
      </c>
      <c r="BU116" s="202" t="str">
        <f t="shared" si="78"/>
        <v/>
      </c>
      <c r="BV116" s="202" t="str">
        <f t="shared" si="79"/>
        <v/>
      </c>
      <c r="BW116" s="203" t="e">
        <f t="shared" si="80"/>
        <v>#N/A</v>
      </c>
      <c r="BX116" s="204" t="e">
        <f t="shared" si="81"/>
        <v>#N/A</v>
      </c>
      <c r="BY116" s="205" t="str">
        <f t="shared" si="50"/>
        <v/>
      </c>
      <c r="BZ116" s="194"/>
      <c r="CA116" s="206" t="str">
        <f t="shared" si="82"/>
        <v/>
      </c>
      <c r="CB116" s="207" t="str">
        <f t="shared" si="82"/>
        <v/>
      </c>
      <c r="CC116" s="208" t="str">
        <f t="shared" si="82"/>
        <v/>
      </c>
      <c r="CD116" s="207" t="str">
        <f t="shared" si="82"/>
        <v/>
      </c>
      <c r="CE116" s="208" t="str">
        <f t="shared" si="55"/>
        <v/>
      </c>
      <c r="CF116" s="209" t="str">
        <f t="shared" ref="CF116:CI116" si="113">IF(ISNUMBER(AW116)=FALSE,"",0.082*(273.15+20)*AW116*0.000000001/0.000001)</f>
        <v/>
      </c>
      <c r="CG116" s="209" t="str">
        <f t="shared" si="113"/>
        <v/>
      </c>
      <c r="CH116" s="209" t="str">
        <f t="shared" si="113"/>
        <v/>
      </c>
      <c r="CI116" s="209" t="str">
        <f t="shared" si="113"/>
        <v/>
      </c>
      <c r="CJ116" s="209" t="str">
        <f t="shared" si="102"/>
        <v/>
      </c>
      <c r="CK116" s="209" t="str">
        <f t="shared" si="103"/>
        <v/>
      </c>
      <c r="CL116" s="209" t="str">
        <f t="shared" si="104"/>
        <v/>
      </c>
      <c r="CM116" s="209" t="str">
        <f t="shared" si="105"/>
        <v/>
      </c>
      <c r="CN116" s="209" t="str">
        <f t="shared" si="106"/>
        <v/>
      </c>
      <c r="CO116" s="209" t="str">
        <f t="shared" si="107"/>
        <v/>
      </c>
      <c r="CP116" s="209" t="str">
        <f t="shared" si="108"/>
        <v/>
      </c>
      <c r="CQ116" s="210" t="str">
        <f t="shared" si="109"/>
        <v/>
      </c>
    </row>
    <row r="117" spans="1:95">
      <c r="A117" s="43"/>
      <c r="B117" s="4"/>
      <c r="C117" s="4"/>
      <c r="D117" s="4"/>
      <c r="E117" s="4"/>
      <c r="F117" s="90"/>
      <c r="G117" s="4"/>
      <c r="H117" s="4"/>
      <c r="I117" s="4"/>
      <c r="AR117" s="169"/>
      <c r="AS117" s="4"/>
      <c r="AT117" s="4"/>
      <c r="AU117" s="4"/>
      <c r="AV117" s="4"/>
      <c r="AW117" s="10"/>
      <c r="AX117" s="9"/>
      <c r="AY117" s="9"/>
      <c r="AZ117" s="9"/>
      <c r="BA117" s="9"/>
      <c r="BB117" s="50"/>
      <c r="BC117" s="50"/>
      <c r="BK117" s="43"/>
      <c r="BL117" s="43"/>
      <c r="BM117" s="194">
        <v>1</v>
      </c>
      <c r="BN117" s="194">
        <v>30</v>
      </c>
      <c r="BO117" s="211"/>
      <c r="BP117" s="194"/>
      <c r="BQ117" s="194">
        <v>-30</v>
      </c>
      <c r="BR117" s="194"/>
      <c r="BS117" s="194"/>
    </row>
    <row r="118" spans="1:95">
      <c r="C118" s="4"/>
      <c r="D118" s="4"/>
      <c r="E118" s="4"/>
      <c r="F118" s="4"/>
      <c r="G118" s="4"/>
      <c r="H118" s="4"/>
      <c r="I118" s="4"/>
      <c r="AR118" s="43" t="s">
        <v>142</v>
      </c>
      <c r="AS118" s="4"/>
      <c r="AT118" s="4"/>
      <c r="AU118" s="4"/>
      <c r="AV118" s="4"/>
      <c r="AW118" s="10"/>
      <c r="AX118" s="9"/>
      <c r="AY118" s="9"/>
      <c r="AZ118" s="9"/>
      <c r="BA118" s="9"/>
      <c r="BB118" s="50"/>
      <c r="BC118" s="50"/>
      <c r="BM118" s="194">
        <v>50</v>
      </c>
      <c r="BN118" s="194">
        <v>30</v>
      </c>
      <c r="BO118" s="211">
        <v>15</v>
      </c>
      <c r="BP118" s="194"/>
      <c r="BQ118" s="194">
        <v>-30</v>
      </c>
      <c r="BR118" s="194">
        <v>-15</v>
      </c>
      <c r="BS118" s="194"/>
    </row>
    <row r="119" spans="1:95">
      <c r="A119" s="43"/>
      <c r="B119" s="4"/>
      <c r="C119" s="4"/>
      <c r="D119" s="4"/>
      <c r="E119" s="4"/>
      <c r="F119" s="4"/>
      <c r="G119" s="4"/>
      <c r="H119" s="4"/>
      <c r="I119" s="4"/>
      <c r="L119" s="249"/>
      <c r="AR119" s="43" t="s">
        <v>141</v>
      </c>
      <c r="AS119" s="4"/>
      <c r="AT119" s="4"/>
      <c r="AU119" s="4"/>
      <c r="AV119" s="4"/>
      <c r="AW119" s="10"/>
      <c r="AX119" s="9"/>
      <c r="AY119" s="9"/>
      <c r="AZ119" s="9"/>
      <c r="BA119" s="9"/>
      <c r="BB119" s="50"/>
      <c r="BC119" s="50"/>
      <c r="BM119" s="194">
        <v>100</v>
      </c>
      <c r="BN119" s="194"/>
      <c r="BO119" s="211">
        <v>15</v>
      </c>
      <c r="BP119" s="194">
        <v>8</v>
      </c>
      <c r="BQ119" s="194"/>
      <c r="BR119" s="194">
        <v>-15</v>
      </c>
      <c r="BS119" s="194">
        <v>-8</v>
      </c>
    </row>
    <row r="120" spans="1:95">
      <c r="A120" s="43"/>
      <c r="B120" s="4"/>
      <c r="C120" s="4"/>
      <c r="D120" s="4"/>
      <c r="E120" s="4"/>
      <c r="F120" s="4"/>
      <c r="G120" s="4"/>
      <c r="H120" s="4"/>
      <c r="I120" s="4"/>
      <c r="AR120" s="43"/>
      <c r="AS120" s="4"/>
      <c r="AT120" s="4"/>
      <c r="AU120" s="4"/>
      <c r="AV120" s="4"/>
      <c r="AW120" s="10"/>
      <c r="AX120" s="9"/>
      <c r="AY120" s="9"/>
      <c r="AZ120" s="9"/>
      <c r="BA120" s="9"/>
      <c r="BB120" s="50"/>
      <c r="BC120" s="50"/>
      <c r="BM120" s="194">
        <v>10000</v>
      </c>
      <c r="BN120" s="194"/>
      <c r="BO120" s="211"/>
      <c r="BP120" s="194">
        <v>8</v>
      </c>
      <c r="BQ120" s="194"/>
      <c r="BR120" s="194"/>
      <c r="BS120" s="194">
        <v>-8</v>
      </c>
    </row>
    <row r="121" spans="1:95">
      <c r="A121" s="43"/>
      <c r="B121" s="4"/>
      <c r="C121" s="4"/>
      <c r="D121" s="4"/>
      <c r="E121" s="4"/>
      <c r="F121" s="4"/>
      <c r="G121" s="4"/>
      <c r="H121" s="4"/>
      <c r="I121" s="4"/>
      <c r="AR121" s="43"/>
      <c r="AS121" s="4"/>
      <c r="AT121" s="4"/>
      <c r="AU121" s="4"/>
      <c r="AV121" s="4"/>
      <c r="AW121" s="10"/>
      <c r="AX121" s="9"/>
      <c r="AY121" s="9"/>
      <c r="AZ121" s="9"/>
      <c r="BA121" s="9"/>
      <c r="BB121" s="50"/>
      <c r="BC121" s="50"/>
      <c r="BW121" s="194"/>
      <c r="BX121" s="194"/>
      <c r="BY121" s="194"/>
    </row>
    <row r="122" spans="1:95">
      <c r="A122" s="43"/>
      <c r="B122" s="4"/>
      <c r="C122" s="4"/>
      <c r="D122" s="4"/>
      <c r="E122" s="4"/>
      <c r="F122" s="4"/>
      <c r="G122" s="4"/>
      <c r="H122" s="4"/>
      <c r="I122" s="4"/>
      <c r="AR122" s="43"/>
      <c r="AS122" s="4"/>
      <c r="AT122" s="4"/>
      <c r="AU122" s="4"/>
      <c r="AV122" s="4"/>
      <c r="AW122" s="10"/>
      <c r="AX122" s="9"/>
      <c r="AY122" s="9"/>
      <c r="AZ122" s="9"/>
      <c r="BA122" s="9"/>
      <c r="BB122" s="50"/>
      <c r="BC122" s="50"/>
      <c r="BW122" s="194"/>
      <c r="BX122" s="194"/>
      <c r="BY122" s="194"/>
    </row>
    <row r="123" spans="1:95">
      <c r="A123" s="43"/>
      <c r="B123" s="4"/>
      <c r="C123" s="4"/>
      <c r="D123" s="4"/>
      <c r="E123" s="4"/>
      <c r="F123" s="4"/>
      <c r="G123" s="4"/>
      <c r="H123" s="4"/>
      <c r="I123" s="4"/>
      <c r="AR123" s="43"/>
      <c r="AS123" s="4"/>
      <c r="AT123" s="4"/>
      <c r="AU123" s="4"/>
      <c r="AV123" s="4"/>
      <c r="AW123" s="10"/>
      <c r="AX123" s="9"/>
      <c r="AY123" s="9"/>
      <c r="AZ123" s="9"/>
      <c r="BA123" s="9"/>
      <c r="BB123" s="50"/>
      <c r="BC123" s="50"/>
    </row>
    <row r="124" spans="1:95">
      <c r="A124" s="43"/>
      <c r="B124" s="4"/>
      <c r="C124" s="4"/>
      <c r="D124" s="4"/>
      <c r="E124" s="4"/>
      <c r="F124" s="4"/>
      <c r="G124" s="4"/>
      <c r="H124" s="4"/>
      <c r="I124" s="4"/>
      <c r="AR124" s="43"/>
      <c r="AS124" s="4"/>
      <c r="AT124" s="4"/>
      <c r="AU124" s="4"/>
      <c r="AV124" s="4"/>
      <c r="AW124" s="10"/>
      <c r="AX124" s="9"/>
      <c r="AY124" s="9"/>
      <c r="AZ124" s="9"/>
      <c r="BA124" s="9"/>
      <c r="BB124" s="50"/>
      <c r="BC124" s="50"/>
    </row>
    <row r="125" spans="1:95">
      <c r="A125" s="43"/>
      <c r="B125" s="4"/>
      <c r="C125" s="4"/>
      <c r="D125" s="4"/>
      <c r="E125" s="4"/>
      <c r="F125" s="4"/>
      <c r="G125" s="4"/>
      <c r="H125" s="4"/>
      <c r="I125" s="4"/>
      <c r="AR125" s="43"/>
      <c r="AS125" s="4"/>
      <c r="AT125" s="4"/>
      <c r="AU125" s="4"/>
      <c r="AV125" s="4"/>
      <c r="AW125" s="10"/>
      <c r="AX125" s="9"/>
      <c r="AY125" s="9"/>
      <c r="AZ125" s="9"/>
      <c r="BA125" s="9"/>
      <c r="BB125" s="50"/>
      <c r="BC125" s="50"/>
    </row>
    <row r="126" spans="1:95">
      <c r="A126" s="43"/>
      <c r="B126" s="4"/>
      <c r="C126" s="4"/>
      <c r="D126" s="4"/>
      <c r="E126" s="4"/>
      <c r="F126" s="4"/>
      <c r="G126" s="4"/>
      <c r="H126" s="4"/>
      <c r="I126" s="4"/>
      <c r="AR126" s="43"/>
      <c r="AS126" s="4"/>
      <c r="AT126" s="4"/>
      <c r="AU126" s="4"/>
      <c r="AV126" s="4"/>
      <c r="AW126" s="10"/>
      <c r="AX126" s="9"/>
      <c r="AY126" s="9"/>
      <c r="AZ126" s="9"/>
      <c r="BA126" s="9"/>
      <c r="BB126" s="50"/>
      <c r="BC126" s="50"/>
    </row>
    <row r="127" spans="1:95">
      <c r="A127" s="43"/>
      <c r="B127" s="4"/>
      <c r="C127" s="4"/>
      <c r="D127" s="4"/>
      <c r="E127" s="4"/>
      <c r="F127" s="4"/>
      <c r="G127" s="4"/>
      <c r="H127" s="4"/>
      <c r="I127" s="4"/>
      <c r="AR127" s="43"/>
      <c r="AS127" s="4"/>
      <c r="AT127" s="4"/>
      <c r="AU127" s="4"/>
      <c r="AV127" s="4"/>
      <c r="AW127" s="10"/>
      <c r="AX127" s="9"/>
      <c r="AY127" s="9"/>
      <c r="AZ127" s="9"/>
      <c r="BA127" s="9"/>
      <c r="BB127" s="50"/>
      <c r="BC127" s="50"/>
    </row>
    <row r="128" spans="1:95">
      <c r="A128" s="43"/>
      <c r="B128" s="4"/>
      <c r="C128" s="4"/>
      <c r="D128" s="4"/>
      <c r="E128" s="4"/>
      <c r="F128" s="4"/>
      <c r="G128" s="4"/>
      <c r="H128" s="4"/>
      <c r="I128" s="4"/>
      <c r="AR128" s="43"/>
      <c r="AS128" s="4"/>
      <c r="AT128" s="4"/>
      <c r="AU128" s="4"/>
      <c r="AV128" s="4"/>
      <c r="AW128" s="10"/>
      <c r="AX128" s="9"/>
      <c r="AY128" s="9"/>
      <c r="AZ128" s="9"/>
      <c r="BA128" s="9"/>
      <c r="BB128" s="50"/>
      <c r="BC128" s="50"/>
    </row>
    <row r="129" spans="1:55">
      <c r="A129" s="43"/>
      <c r="B129" s="4"/>
      <c r="C129" s="4"/>
      <c r="D129" s="4"/>
      <c r="E129" s="4"/>
      <c r="F129" s="4"/>
      <c r="G129" s="4"/>
      <c r="H129" s="4"/>
      <c r="I129" s="4"/>
      <c r="AR129" s="43"/>
      <c r="AS129" s="4"/>
      <c r="AT129" s="4"/>
      <c r="AU129" s="4"/>
      <c r="AV129" s="4"/>
      <c r="AW129" s="10"/>
      <c r="AX129" s="9"/>
      <c r="AY129" s="9"/>
      <c r="AZ129" s="9"/>
      <c r="BA129" s="9"/>
      <c r="BB129" s="50"/>
      <c r="BC129" s="50"/>
    </row>
    <row r="130" spans="1:55">
      <c r="A130" s="43"/>
      <c r="B130" s="4"/>
      <c r="C130" s="4"/>
      <c r="D130" s="4"/>
      <c r="E130" s="4"/>
      <c r="F130" s="4"/>
      <c r="G130" s="4"/>
      <c r="H130" s="4"/>
      <c r="I130" s="4"/>
      <c r="AR130" s="43"/>
      <c r="AS130" s="4"/>
      <c r="AT130" s="4"/>
      <c r="AU130" s="4"/>
      <c r="AV130" s="4"/>
      <c r="AW130" s="10"/>
      <c r="AX130" s="9"/>
      <c r="AY130" s="9"/>
      <c r="AZ130" s="9"/>
      <c r="BA130" s="9"/>
      <c r="BB130" s="50"/>
      <c r="BC130" s="50"/>
    </row>
    <row r="131" spans="1:55">
      <c r="A131" s="43"/>
      <c r="B131" s="4"/>
      <c r="C131" s="4"/>
      <c r="D131" s="4"/>
      <c r="E131" s="4"/>
      <c r="F131" s="4"/>
      <c r="G131" s="4"/>
      <c r="H131" s="4"/>
      <c r="I131" s="4"/>
      <c r="AR131" s="43"/>
      <c r="AS131" s="4"/>
      <c r="AT131" s="4"/>
      <c r="AU131" s="4"/>
      <c r="AV131" s="4"/>
      <c r="AW131" s="10"/>
      <c r="AX131" s="9"/>
      <c r="AY131" s="9"/>
      <c r="AZ131" s="9"/>
      <c r="BA131" s="9"/>
      <c r="BB131" s="50"/>
      <c r="BC131" s="50"/>
    </row>
    <row r="132" spans="1:55">
      <c r="A132" s="43"/>
      <c r="B132" s="4"/>
      <c r="C132" s="4"/>
      <c r="D132" s="4"/>
      <c r="E132" s="4"/>
      <c r="F132" s="4"/>
      <c r="G132" s="4"/>
      <c r="H132" s="4"/>
      <c r="I132" s="4"/>
      <c r="AR132" s="43"/>
      <c r="AS132" s="4"/>
      <c r="AT132" s="4"/>
      <c r="AU132" s="4"/>
      <c r="AV132" s="4"/>
      <c r="AW132" s="10"/>
      <c r="AX132" s="9"/>
      <c r="AY132" s="9"/>
      <c r="AZ132" s="9"/>
      <c r="BA132" s="9"/>
      <c r="BB132" s="50"/>
      <c r="BC132" s="50"/>
    </row>
    <row r="133" spans="1:55">
      <c r="A133" s="43"/>
      <c r="B133" s="4"/>
      <c r="C133" s="4"/>
      <c r="D133" s="4"/>
      <c r="E133" s="4"/>
      <c r="F133" s="4"/>
      <c r="G133" s="4"/>
      <c r="H133" s="4"/>
      <c r="I133" s="4"/>
      <c r="AR133" s="43"/>
      <c r="AS133" s="4"/>
      <c r="AT133" s="4"/>
      <c r="AU133" s="4"/>
      <c r="AV133" s="4"/>
      <c r="AW133" s="10"/>
      <c r="AX133" s="9"/>
      <c r="AY133" s="9"/>
      <c r="AZ133" s="9"/>
      <c r="BA133" s="9"/>
      <c r="BB133" s="50"/>
      <c r="BC133" s="50"/>
    </row>
    <row r="134" spans="1:55">
      <c r="A134" s="43"/>
      <c r="B134" s="4"/>
      <c r="C134" s="4"/>
      <c r="D134" s="4"/>
      <c r="E134" s="4"/>
      <c r="F134" s="4"/>
      <c r="G134" s="4"/>
      <c r="H134" s="4"/>
      <c r="I134" s="4"/>
      <c r="AR134" s="43"/>
      <c r="AS134" s="4"/>
      <c r="AT134" s="4"/>
      <c r="AU134" s="4"/>
      <c r="AV134" s="4"/>
      <c r="AW134" s="10"/>
      <c r="AX134" s="9"/>
      <c r="AY134" s="9"/>
      <c r="AZ134" s="9"/>
      <c r="BA134" s="9"/>
      <c r="BB134" s="50"/>
      <c r="BC134" s="50"/>
    </row>
    <row r="135" spans="1:55">
      <c r="A135" s="43"/>
      <c r="B135" s="4"/>
      <c r="C135" s="4"/>
      <c r="D135" s="4"/>
      <c r="E135" s="4"/>
      <c r="F135" s="4"/>
      <c r="G135" s="4"/>
      <c r="H135" s="4"/>
      <c r="I135" s="4"/>
      <c r="AR135" s="43"/>
      <c r="AS135" s="4"/>
      <c r="AT135" s="4"/>
      <c r="AU135" s="4"/>
      <c r="AV135" s="4"/>
      <c r="AW135" s="10"/>
      <c r="AX135" s="9"/>
      <c r="AY135" s="9"/>
      <c r="AZ135" s="9"/>
      <c r="BA135" s="9"/>
      <c r="BB135" s="50"/>
      <c r="BC135" s="50"/>
    </row>
    <row r="136" spans="1:55">
      <c r="A136" s="43"/>
      <c r="B136" s="4"/>
      <c r="C136" s="4"/>
      <c r="D136" s="4"/>
      <c r="E136" s="4"/>
      <c r="F136" s="4"/>
      <c r="G136" s="4"/>
      <c r="H136" s="4"/>
      <c r="I136" s="4"/>
      <c r="AR136" s="43"/>
      <c r="AS136" s="4"/>
      <c r="AT136" s="4"/>
      <c r="AU136" s="4"/>
      <c r="AV136" s="4"/>
      <c r="AW136" s="10"/>
      <c r="AX136" s="9"/>
      <c r="AY136" s="9"/>
      <c r="AZ136" s="9"/>
      <c r="BA136" s="9"/>
      <c r="BB136" s="50"/>
      <c r="BC136" s="50"/>
    </row>
    <row r="137" spans="1:55">
      <c r="A137" s="43"/>
      <c r="B137" s="4"/>
      <c r="C137" s="4"/>
      <c r="D137" s="4"/>
      <c r="E137" s="4"/>
      <c r="F137" s="4"/>
      <c r="G137" s="4"/>
      <c r="H137" s="4"/>
      <c r="I137" s="4"/>
      <c r="AR137" s="43"/>
      <c r="AS137" s="4"/>
      <c r="AT137" s="4"/>
      <c r="AU137" s="4"/>
      <c r="AV137" s="4"/>
      <c r="AW137" s="10"/>
      <c r="AX137" s="9"/>
      <c r="AY137" s="9"/>
      <c r="AZ137" s="9"/>
      <c r="BA137" s="9"/>
      <c r="BB137" s="50"/>
      <c r="BC137" s="50"/>
    </row>
    <row r="138" spans="1:55">
      <c r="A138" s="43"/>
      <c r="B138" s="4"/>
      <c r="C138" s="4"/>
      <c r="D138" s="4"/>
      <c r="E138" s="4"/>
      <c r="F138" s="4"/>
      <c r="G138" s="4"/>
      <c r="H138" s="4"/>
      <c r="I138" s="4"/>
      <c r="AR138" s="43"/>
      <c r="AS138" s="4"/>
      <c r="AT138" s="4"/>
      <c r="AU138" s="4"/>
      <c r="AV138" s="4"/>
      <c r="AW138" s="10"/>
      <c r="AX138" s="9"/>
      <c r="AY138" s="9"/>
      <c r="AZ138" s="9"/>
      <c r="BA138" s="9"/>
      <c r="BB138" s="50"/>
      <c r="BC138" s="50"/>
    </row>
    <row r="139" spans="1:55">
      <c r="A139" s="43"/>
      <c r="B139" s="4"/>
      <c r="C139" s="4"/>
      <c r="D139" s="4"/>
      <c r="E139" s="4"/>
      <c r="F139" s="4"/>
      <c r="G139" s="4"/>
      <c r="H139" s="4"/>
      <c r="I139" s="4"/>
      <c r="AR139" s="43"/>
      <c r="AS139" s="4"/>
      <c r="AT139" s="4"/>
      <c r="AU139" s="4"/>
      <c r="AV139" s="4"/>
      <c r="AW139" s="10"/>
      <c r="AX139" s="9"/>
      <c r="AY139" s="9"/>
      <c r="AZ139" s="9"/>
      <c r="BA139" s="9"/>
      <c r="BB139" s="50"/>
      <c r="BC139" s="50"/>
    </row>
    <row r="140" spans="1:55">
      <c r="A140" s="43"/>
      <c r="B140" s="4"/>
      <c r="C140" s="4"/>
      <c r="D140" s="4"/>
      <c r="E140" s="4"/>
      <c r="F140" s="4"/>
      <c r="G140" s="4"/>
      <c r="H140" s="4"/>
      <c r="I140" s="4"/>
      <c r="AR140" s="43"/>
      <c r="AS140" s="4"/>
      <c r="AT140" s="4"/>
      <c r="AU140" s="4"/>
      <c r="AV140" s="4"/>
      <c r="AW140" s="10"/>
      <c r="AX140" s="9"/>
      <c r="AY140" s="9"/>
      <c r="AZ140" s="9"/>
      <c r="BA140" s="9"/>
      <c r="BB140" s="50"/>
      <c r="BC140" s="50"/>
    </row>
    <row r="141" spans="1:55">
      <c r="A141" s="43"/>
      <c r="B141" s="4"/>
      <c r="C141" s="4"/>
      <c r="D141" s="4"/>
      <c r="E141" s="4"/>
      <c r="F141" s="4"/>
      <c r="G141" s="4"/>
      <c r="H141" s="4"/>
      <c r="I141" s="4"/>
      <c r="AR141" s="43"/>
      <c r="AS141" s="4"/>
      <c r="AT141" s="4"/>
      <c r="AU141" s="4"/>
      <c r="AV141" s="4"/>
      <c r="AW141" s="10"/>
      <c r="AX141" s="9"/>
      <c r="AY141" s="9"/>
      <c r="AZ141" s="9"/>
      <c r="BA141" s="9"/>
      <c r="BB141" s="50"/>
      <c r="BC141" s="50"/>
    </row>
  </sheetData>
  <mergeCells count="85">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H9:CI9"/>
    <mergeCell ref="CL12:CL13"/>
    <mergeCell ref="CM12:CM13"/>
    <mergeCell ref="CN12:CN13"/>
    <mergeCell ref="CO12:CO13"/>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dimension ref="A1:Q220"/>
  <sheetViews>
    <sheetView topLeftCell="A166" zoomScale="70" zoomScaleNormal="70" workbookViewId="0">
      <selection activeCell="Q16" sqref="Q16"/>
    </sheetView>
  </sheetViews>
  <sheetFormatPr defaultColWidth="9" defaultRowHeight="15"/>
  <cols>
    <col min="1" max="1" width="8.5" style="72" customWidth="1"/>
    <col min="2" max="2" width="6.375" style="69" customWidth="1"/>
    <col min="3" max="16" width="9" style="72"/>
    <col min="17" max="17" width="10.5" style="72" customWidth="1"/>
    <col min="18" max="16384" width="9" style="72"/>
  </cols>
  <sheetData>
    <row r="1" spans="1:17">
      <c r="A1" s="37" t="s">
        <v>161</v>
      </c>
      <c r="C1" s="70" t="s">
        <v>2</v>
      </c>
      <c r="D1" s="71">
        <f>IF('[1]Dry Hòa Bình'!D1="","",'[1]Dry Hòa Bình'!D1)</f>
        <v>2</v>
      </c>
      <c r="E1" s="71" t="str">
        <f>IF('[1]Dry Hòa Bình'!E1="","",'[1]Dry Hòa Bình'!E1)</f>
        <v>with R1 graph</v>
      </c>
      <c r="F1" s="71"/>
      <c r="G1" s="71"/>
      <c r="H1" s="71" t="str">
        <f>IF('[1]Dry Hòa Bình'!H1="","",'[1]Dry Hòa Bình'!H1)</f>
        <v>Revised date : 2017/07/19</v>
      </c>
    </row>
    <row r="2" spans="1:17">
      <c r="A2" s="113"/>
      <c r="B2" s="114"/>
      <c r="C2" s="349"/>
      <c r="D2" s="349"/>
      <c r="E2" s="349"/>
      <c r="F2" s="113"/>
      <c r="G2" s="113"/>
      <c r="H2" s="350"/>
      <c r="I2" s="350"/>
      <c r="J2" s="350"/>
      <c r="K2" s="350"/>
      <c r="L2" s="112"/>
    </row>
    <row r="3" spans="1:17" ht="15.75" thickBot="1">
      <c r="A3" s="51" t="s">
        <v>162</v>
      </c>
      <c r="B3" s="52"/>
      <c r="C3" s="343">
        <f>'[1]Dry Hòa Bình'!C5:E5</f>
        <v>0</v>
      </c>
      <c r="D3" s="343"/>
      <c r="E3" s="343"/>
      <c r="F3" s="51" t="s">
        <v>6</v>
      </c>
      <c r="G3" s="51"/>
      <c r="H3" s="347">
        <f>'[1]Dry Hòa Bình'!J5</f>
        <v>0</v>
      </c>
      <c r="I3" s="347"/>
      <c r="J3" s="347"/>
      <c r="K3" s="347"/>
    </row>
    <row r="4" spans="1:17" ht="15.75" thickBot="1">
      <c r="A4" s="53" t="s">
        <v>128</v>
      </c>
      <c r="B4" s="53"/>
      <c r="C4" s="343">
        <f>'[1]Dry Hòa Bình'!C6:E6</f>
        <v>0</v>
      </c>
      <c r="D4" s="343"/>
      <c r="E4" s="343"/>
      <c r="F4" s="53" t="s">
        <v>163</v>
      </c>
      <c r="G4" s="53"/>
      <c r="H4" s="347">
        <f>'[1]Dry Hòa Bình'!J6</f>
        <v>0</v>
      </c>
      <c r="I4" s="347"/>
      <c r="J4" s="347"/>
      <c r="K4" s="347"/>
    </row>
    <row r="5" spans="1:17" ht="15.75">
      <c r="A5" s="73"/>
    </row>
    <row r="6" spans="1:17" ht="9" customHeight="1"/>
    <row r="7" spans="1:17" ht="14.25" customHeight="1">
      <c r="A7" s="110"/>
      <c r="B7" s="111"/>
      <c r="C7" s="74" t="s">
        <v>164</v>
      </c>
    </row>
    <row r="8" spans="1:17" ht="14.25" customHeight="1">
      <c r="A8" s="110"/>
      <c r="B8" s="111"/>
      <c r="C8" s="356" t="s">
        <v>165</v>
      </c>
      <c r="D8" s="357"/>
      <c r="E8" s="356" t="s">
        <v>166</v>
      </c>
      <c r="F8" s="357"/>
      <c r="G8" s="356" t="s">
        <v>167</v>
      </c>
      <c r="H8" s="357"/>
      <c r="I8" s="356" t="s">
        <v>168</v>
      </c>
      <c r="J8" s="357"/>
    </row>
    <row r="9" spans="1:17" ht="14.25" customHeight="1">
      <c r="B9" s="72"/>
      <c r="C9" s="358">
        <v>25</v>
      </c>
      <c r="D9" s="359"/>
      <c r="E9" s="358">
        <v>25</v>
      </c>
      <c r="F9" s="359"/>
      <c r="G9" s="358">
        <v>25</v>
      </c>
      <c r="H9" s="359"/>
      <c r="I9" s="358">
        <v>25</v>
      </c>
      <c r="J9" s="359"/>
    </row>
    <row r="10" spans="1:17" ht="21.75" customHeight="1">
      <c r="A10" s="46"/>
      <c r="B10" s="3" t="s">
        <v>169</v>
      </c>
    </row>
    <row r="11" spans="1:17" ht="33.6" customHeight="1">
      <c r="A11" s="362" t="s">
        <v>170</v>
      </c>
      <c r="B11" s="364" t="s">
        <v>171</v>
      </c>
      <c r="C11" s="360" t="s">
        <v>172</v>
      </c>
      <c r="D11" s="361"/>
      <c r="E11" s="361"/>
      <c r="F11" s="361"/>
      <c r="G11" s="361"/>
      <c r="H11" s="361"/>
      <c r="I11" s="361"/>
      <c r="J11" s="361"/>
      <c r="K11" s="360" t="s">
        <v>173</v>
      </c>
      <c r="L11" s="361"/>
      <c r="M11" s="361"/>
      <c r="N11" s="361"/>
      <c r="O11" s="351" t="s">
        <v>174</v>
      </c>
      <c r="P11" s="352"/>
      <c r="Q11" s="215" t="s">
        <v>175</v>
      </c>
    </row>
    <row r="12" spans="1:17" ht="16.5">
      <c r="A12" s="363"/>
      <c r="B12" s="365"/>
      <c r="C12" s="247" t="s">
        <v>176</v>
      </c>
      <c r="D12" s="247" t="s">
        <v>177</v>
      </c>
      <c r="E12" s="247" t="s">
        <v>178</v>
      </c>
      <c r="F12" s="247" t="s">
        <v>179</v>
      </c>
      <c r="G12" s="247" t="s">
        <v>180</v>
      </c>
      <c r="H12" s="247" t="s">
        <v>181</v>
      </c>
      <c r="I12" s="247" t="s">
        <v>182</v>
      </c>
      <c r="J12" s="247" t="s">
        <v>183</v>
      </c>
      <c r="K12" s="247" t="s">
        <v>176</v>
      </c>
      <c r="L12" s="247" t="s">
        <v>177</v>
      </c>
      <c r="M12" s="247" t="s">
        <v>178</v>
      </c>
      <c r="N12" s="247" t="s">
        <v>179</v>
      </c>
      <c r="O12" s="247" t="s">
        <v>176</v>
      </c>
      <c r="P12" s="247" t="s">
        <v>178</v>
      </c>
      <c r="Q12" s="247" t="s">
        <v>179</v>
      </c>
    </row>
    <row r="13" spans="1:17">
      <c r="A13" s="353" t="s">
        <v>184</v>
      </c>
      <c r="B13" s="75">
        <v>1</v>
      </c>
      <c r="C13" s="76">
        <v>8.0000000000000002E-3</v>
      </c>
      <c r="D13" s="76">
        <v>2E-3</v>
      </c>
      <c r="E13" s="76">
        <v>8.9999999999999993E-3</v>
      </c>
      <c r="F13" s="76">
        <v>0</v>
      </c>
      <c r="G13" s="76">
        <v>8.9999999999999993E-3</v>
      </c>
      <c r="H13" s="76">
        <v>1.4E-2</v>
      </c>
      <c r="I13" s="76">
        <v>2E-3</v>
      </c>
      <c r="J13" s="76">
        <v>1.4999999999999999E-2</v>
      </c>
      <c r="K13" s="76">
        <v>1.0999999999999999E-2</v>
      </c>
      <c r="L13" s="76">
        <v>0</v>
      </c>
      <c r="M13" s="76">
        <v>1.2E-2</v>
      </c>
      <c r="N13" s="76">
        <v>5.0000000000000001E-4</v>
      </c>
      <c r="O13" s="76">
        <v>1.4999999999999999E-2</v>
      </c>
      <c r="P13" s="76">
        <v>0.01</v>
      </c>
      <c r="Q13" s="76">
        <v>1.5E-3</v>
      </c>
    </row>
    <row r="14" spans="1:17">
      <c r="A14" s="354"/>
      <c r="B14" s="77">
        <v>2</v>
      </c>
      <c r="C14" s="78">
        <v>5.0000000000000001E-3</v>
      </c>
      <c r="D14" s="78">
        <v>4.0000000000000001E-3</v>
      </c>
      <c r="E14" s="78">
        <v>8.0000000000000002E-3</v>
      </c>
      <c r="F14" s="78">
        <v>2E-3</v>
      </c>
      <c r="G14" s="78">
        <v>8.0000000000000002E-3</v>
      </c>
      <c r="H14" s="78">
        <v>1.2E-2</v>
      </c>
      <c r="I14" s="78">
        <v>0</v>
      </c>
      <c r="J14" s="78">
        <v>1.9E-2</v>
      </c>
      <c r="K14" s="78">
        <v>1.4999999999999999E-2</v>
      </c>
      <c r="L14" s="78">
        <v>0</v>
      </c>
      <c r="M14" s="78">
        <v>1.4E-2</v>
      </c>
      <c r="N14" s="78">
        <v>5.9999999999999995E-4</v>
      </c>
      <c r="O14" s="78">
        <v>1.2E-2</v>
      </c>
      <c r="P14" s="78">
        <v>1.2E-2</v>
      </c>
      <c r="Q14" s="78">
        <v>1.1000000000000001E-3</v>
      </c>
    </row>
    <row r="15" spans="1:17">
      <c r="A15" s="354"/>
      <c r="B15" s="77">
        <v>3</v>
      </c>
      <c r="C15" s="78">
        <v>6.0000000000000001E-3</v>
      </c>
      <c r="D15" s="78">
        <v>2E-3</v>
      </c>
      <c r="E15" s="78">
        <v>8.9999999999999993E-3</v>
      </c>
      <c r="F15" s="78">
        <v>0</v>
      </c>
      <c r="G15" s="78">
        <v>6.0000000000000001E-3</v>
      </c>
      <c r="H15" s="78">
        <v>0.01</v>
      </c>
      <c r="I15" s="78">
        <v>1E-3</v>
      </c>
      <c r="J15" s="78">
        <v>1.7999999999999999E-2</v>
      </c>
      <c r="K15" s="78">
        <v>8.9999999999999993E-3</v>
      </c>
      <c r="L15" s="78">
        <v>0</v>
      </c>
      <c r="M15" s="78">
        <v>1.4E-2</v>
      </c>
      <c r="N15" s="78">
        <v>1E-4</v>
      </c>
      <c r="O15" s="78">
        <v>1.6E-2</v>
      </c>
      <c r="P15" s="78">
        <v>0.01</v>
      </c>
      <c r="Q15" s="78">
        <v>1.8E-3</v>
      </c>
    </row>
    <row r="16" spans="1:17">
      <c r="A16" s="355"/>
      <c r="B16" s="246" t="s">
        <v>185</v>
      </c>
      <c r="C16" s="79">
        <f>MEDIAN(C13:C15)</f>
        <v>6.0000000000000001E-3</v>
      </c>
      <c r="D16" s="79">
        <f>MEDIAN(D13:D15)</f>
        <v>2E-3</v>
      </c>
      <c r="E16" s="79">
        <f>MEDIAN(E13:E15)</f>
        <v>8.9999999999999993E-3</v>
      </c>
      <c r="F16" s="79">
        <f>MEDIAN(F13:F15)</f>
        <v>0</v>
      </c>
      <c r="G16" s="79">
        <f>MEDIAN(G13:G15)</f>
        <v>8.0000000000000002E-3</v>
      </c>
      <c r="H16" s="79">
        <f t="shared" ref="H16:Q16" si="0">MEDIAN(H13:H15)</f>
        <v>1.2E-2</v>
      </c>
      <c r="I16" s="79">
        <f t="shared" si="0"/>
        <v>1E-3</v>
      </c>
      <c r="J16" s="79">
        <f t="shared" si="0"/>
        <v>1.7999999999999999E-2</v>
      </c>
      <c r="K16" s="79">
        <f t="shared" si="0"/>
        <v>1.0999999999999999E-2</v>
      </c>
      <c r="L16" s="79">
        <f t="shared" si="0"/>
        <v>0</v>
      </c>
      <c r="M16" s="79">
        <f t="shared" si="0"/>
        <v>1.4E-2</v>
      </c>
      <c r="N16" s="79">
        <f t="shared" si="0"/>
        <v>5.0000000000000001E-4</v>
      </c>
      <c r="O16" s="79">
        <f t="shared" si="0"/>
        <v>1.4999999999999999E-2</v>
      </c>
      <c r="P16" s="79">
        <f t="shared" si="0"/>
        <v>0.01</v>
      </c>
      <c r="Q16" s="79">
        <f t="shared" si="0"/>
        <v>1.5E-3</v>
      </c>
    </row>
    <row r="17" spans="1:17">
      <c r="A17" s="353" t="s">
        <v>186</v>
      </c>
      <c r="B17" s="75">
        <v>1</v>
      </c>
      <c r="C17" s="76">
        <v>5.0000000000000001E-3</v>
      </c>
      <c r="D17" s="76">
        <v>1E-3</v>
      </c>
      <c r="E17" s="76">
        <v>0.01</v>
      </c>
      <c r="F17" s="76">
        <v>1E-3</v>
      </c>
      <c r="G17" s="76">
        <v>1.2E-2</v>
      </c>
      <c r="H17" s="76">
        <v>1.0999999999999999E-2</v>
      </c>
      <c r="I17" s="76">
        <v>0</v>
      </c>
      <c r="J17" s="76">
        <v>2.1000000000000001E-2</v>
      </c>
      <c r="K17" s="76">
        <v>1.2E-2</v>
      </c>
      <c r="L17" s="76">
        <v>0</v>
      </c>
      <c r="M17" s="76">
        <v>1.4999999999999999E-2</v>
      </c>
      <c r="N17" s="76">
        <v>2.9999999999999997E-4</v>
      </c>
      <c r="O17" s="76">
        <v>1.7999999999999999E-2</v>
      </c>
      <c r="P17" s="76">
        <v>1.2E-2</v>
      </c>
      <c r="Q17" s="76">
        <v>1.2999999999999999E-3</v>
      </c>
    </row>
    <row r="18" spans="1:17">
      <c r="A18" s="354"/>
      <c r="B18" s="77">
        <v>2</v>
      </c>
      <c r="C18" s="78">
        <v>7.0000000000000001E-3</v>
      </c>
      <c r="D18" s="78">
        <v>5.0000000000000001E-3</v>
      </c>
      <c r="E18" s="78">
        <v>8.0000000000000002E-3</v>
      </c>
      <c r="F18" s="78">
        <v>0</v>
      </c>
      <c r="G18" s="78">
        <v>1.4E-2</v>
      </c>
      <c r="H18" s="78">
        <v>1.4999999999999999E-2</v>
      </c>
      <c r="I18" s="78">
        <v>1E-3</v>
      </c>
      <c r="J18" s="78">
        <v>1.4999999999999999E-2</v>
      </c>
      <c r="K18" s="78">
        <v>8.9999999999999993E-3</v>
      </c>
      <c r="L18" s="78">
        <v>0</v>
      </c>
      <c r="M18" s="78">
        <v>1.6E-2</v>
      </c>
      <c r="N18" s="78">
        <v>4.0000000000000002E-4</v>
      </c>
      <c r="O18" s="78">
        <v>1.4999999999999999E-2</v>
      </c>
      <c r="P18" s="78">
        <v>8.9999999999999993E-3</v>
      </c>
      <c r="Q18" s="78">
        <v>1E-3</v>
      </c>
    </row>
    <row r="19" spans="1:17">
      <c r="A19" s="354"/>
      <c r="B19" s="77">
        <v>3</v>
      </c>
      <c r="C19" s="78">
        <v>5.0000000000000001E-3</v>
      </c>
      <c r="D19" s="78">
        <v>3.0000000000000001E-3</v>
      </c>
      <c r="E19" s="78">
        <v>8.0000000000000002E-3</v>
      </c>
      <c r="F19" s="78">
        <v>1E-3</v>
      </c>
      <c r="G19" s="78">
        <v>0.01</v>
      </c>
      <c r="H19" s="78">
        <v>8.9999999999999993E-3</v>
      </c>
      <c r="I19" s="78">
        <v>0</v>
      </c>
      <c r="J19" s="78">
        <v>0.02</v>
      </c>
      <c r="K19" s="78">
        <v>0.01</v>
      </c>
      <c r="L19" s="78">
        <v>0</v>
      </c>
      <c r="M19" s="78">
        <v>1.6E-2</v>
      </c>
      <c r="N19" s="78">
        <v>1E-4</v>
      </c>
      <c r="O19" s="78">
        <v>1.4999999999999999E-2</v>
      </c>
      <c r="P19" s="78">
        <v>1.0999999999999999E-2</v>
      </c>
      <c r="Q19" s="78">
        <v>1.1999999999999999E-3</v>
      </c>
    </row>
    <row r="20" spans="1:17">
      <c r="A20" s="355"/>
      <c r="B20" s="246" t="s">
        <v>185</v>
      </c>
      <c r="C20" s="79">
        <f t="shared" ref="C20:Q20" si="1">MEDIAN(C17:C19)</f>
        <v>5.0000000000000001E-3</v>
      </c>
      <c r="D20" s="79">
        <f t="shared" si="1"/>
        <v>3.0000000000000001E-3</v>
      </c>
      <c r="E20" s="79">
        <f t="shared" si="1"/>
        <v>8.0000000000000002E-3</v>
      </c>
      <c r="F20" s="79">
        <f t="shared" si="1"/>
        <v>1E-3</v>
      </c>
      <c r="G20" s="79">
        <f t="shared" si="1"/>
        <v>1.2E-2</v>
      </c>
      <c r="H20" s="79">
        <f t="shared" si="1"/>
        <v>1.0999999999999999E-2</v>
      </c>
      <c r="I20" s="79">
        <f t="shared" si="1"/>
        <v>0</v>
      </c>
      <c r="J20" s="79">
        <f t="shared" si="1"/>
        <v>0.02</v>
      </c>
      <c r="K20" s="79">
        <f t="shared" si="1"/>
        <v>0.01</v>
      </c>
      <c r="L20" s="79">
        <f t="shared" si="1"/>
        <v>0</v>
      </c>
      <c r="M20" s="79">
        <f t="shared" si="1"/>
        <v>1.6E-2</v>
      </c>
      <c r="N20" s="79">
        <f t="shared" si="1"/>
        <v>2.9999999999999997E-4</v>
      </c>
      <c r="O20" s="79">
        <f t="shared" si="1"/>
        <v>1.4999999999999999E-2</v>
      </c>
      <c r="P20" s="79">
        <f t="shared" si="1"/>
        <v>1.0999999999999999E-2</v>
      </c>
      <c r="Q20" s="79">
        <f t="shared" si="1"/>
        <v>1.1999999999999999E-3</v>
      </c>
    </row>
    <row r="21" spans="1:17">
      <c r="A21" s="353" t="s">
        <v>187</v>
      </c>
      <c r="B21" s="75">
        <v>1</v>
      </c>
      <c r="C21" s="76">
        <v>7.0000000000000001E-3</v>
      </c>
      <c r="D21" s="76">
        <v>4.0000000000000001E-3</v>
      </c>
      <c r="E21" s="76">
        <v>8.9999999999999993E-3</v>
      </c>
      <c r="F21" s="76">
        <v>2E-3</v>
      </c>
      <c r="G21" s="76">
        <v>1.2E-2</v>
      </c>
      <c r="H21" s="76">
        <v>1.4999999999999999E-2</v>
      </c>
      <c r="I21" s="76">
        <v>2E-3</v>
      </c>
      <c r="J21" s="76">
        <v>1.4E-2</v>
      </c>
      <c r="K21" s="76">
        <v>8.9999999999999993E-3</v>
      </c>
      <c r="L21" s="76">
        <v>2E-3</v>
      </c>
      <c r="M21" s="76">
        <v>1.2E-2</v>
      </c>
      <c r="N21" s="76">
        <v>5.9999999999999995E-4</v>
      </c>
      <c r="O21" s="76">
        <v>1.9E-2</v>
      </c>
      <c r="P21" s="76">
        <v>1.4999999999999999E-2</v>
      </c>
      <c r="Q21" s="76">
        <v>1.6999999999999999E-3</v>
      </c>
    </row>
    <row r="22" spans="1:17">
      <c r="A22" s="354"/>
      <c r="B22" s="77">
        <v>2</v>
      </c>
      <c r="C22" s="78">
        <v>5.0000000000000001E-3</v>
      </c>
      <c r="D22" s="78">
        <v>2E-3</v>
      </c>
      <c r="E22" s="78">
        <v>6.0000000000000001E-3</v>
      </c>
      <c r="F22" s="78">
        <v>1E-3</v>
      </c>
      <c r="G22" s="78">
        <v>8.0000000000000002E-3</v>
      </c>
      <c r="H22" s="78">
        <v>1.2E-2</v>
      </c>
      <c r="I22" s="78">
        <v>1E-3</v>
      </c>
      <c r="J22" s="78">
        <v>1.2E-2</v>
      </c>
      <c r="K22" s="78">
        <v>1.2E-2</v>
      </c>
      <c r="L22" s="78">
        <v>4.0000000000000001E-3</v>
      </c>
      <c r="M22" s="78">
        <v>1.2999999999999999E-2</v>
      </c>
      <c r="N22" s="78">
        <v>8.0000000000000004E-4</v>
      </c>
      <c r="O22" s="78">
        <v>1.7999999999999999E-2</v>
      </c>
      <c r="P22" s="78">
        <v>1.2E-2</v>
      </c>
      <c r="Q22" s="78">
        <v>2E-3</v>
      </c>
    </row>
    <row r="23" spans="1:17">
      <c r="A23" s="354"/>
      <c r="B23" s="77">
        <v>3</v>
      </c>
      <c r="C23" s="78">
        <v>6.0000000000000001E-3</v>
      </c>
      <c r="D23" s="78">
        <v>1E-3</v>
      </c>
      <c r="E23" s="78">
        <v>8.0000000000000002E-3</v>
      </c>
      <c r="F23" s="78">
        <v>0</v>
      </c>
      <c r="G23" s="78">
        <v>8.9999999999999993E-3</v>
      </c>
      <c r="H23" s="78">
        <v>1.0999999999999999E-2</v>
      </c>
      <c r="I23" s="78">
        <v>1E-3</v>
      </c>
      <c r="J23" s="78">
        <v>1.7999999999999999E-2</v>
      </c>
      <c r="K23" s="78">
        <v>1.4999999999999999E-2</v>
      </c>
      <c r="L23" s="78">
        <v>2E-3</v>
      </c>
      <c r="M23" s="78">
        <v>1.4E-2</v>
      </c>
      <c r="N23" s="78">
        <v>4.0000000000000002E-4</v>
      </c>
      <c r="O23" s="78">
        <v>1.7999999999999999E-2</v>
      </c>
      <c r="P23" s="78">
        <v>1.2E-2</v>
      </c>
      <c r="Q23" s="78">
        <v>1.4E-3</v>
      </c>
    </row>
    <row r="24" spans="1:17">
      <c r="A24" s="355"/>
      <c r="B24" s="80" t="s">
        <v>185</v>
      </c>
      <c r="C24" s="81">
        <f t="shared" ref="C24:Q24" si="2">MEDIAN(C21:C23)</f>
        <v>6.0000000000000001E-3</v>
      </c>
      <c r="D24" s="81">
        <f t="shared" si="2"/>
        <v>2E-3</v>
      </c>
      <c r="E24" s="81">
        <f t="shared" si="2"/>
        <v>8.0000000000000002E-3</v>
      </c>
      <c r="F24" s="81">
        <f t="shared" si="2"/>
        <v>1E-3</v>
      </c>
      <c r="G24" s="81">
        <f t="shared" si="2"/>
        <v>8.9999999999999993E-3</v>
      </c>
      <c r="H24" s="81">
        <f t="shared" si="2"/>
        <v>1.2E-2</v>
      </c>
      <c r="I24" s="81">
        <f t="shared" si="2"/>
        <v>1E-3</v>
      </c>
      <c r="J24" s="81">
        <f t="shared" si="2"/>
        <v>1.4E-2</v>
      </c>
      <c r="K24" s="81">
        <f t="shared" si="2"/>
        <v>1.2E-2</v>
      </c>
      <c r="L24" s="81">
        <f t="shared" si="2"/>
        <v>2E-3</v>
      </c>
      <c r="M24" s="81">
        <f t="shared" si="2"/>
        <v>1.2999999999999999E-2</v>
      </c>
      <c r="N24" s="81">
        <f t="shared" si="2"/>
        <v>5.9999999999999995E-4</v>
      </c>
      <c r="O24" s="81">
        <f t="shared" si="2"/>
        <v>1.7999999999999999E-2</v>
      </c>
      <c r="P24" s="81">
        <f t="shared" si="2"/>
        <v>1.2E-2</v>
      </c>
      <c r="Q24" s="81">
        <f t="shared" si="2"/>
        <v>1.6999999999999999E-3</v>
      </c>
    </row>
    <row r="25" spans="1:17">
      <c r="A25" s="353" t="s">
        <v>188</v>
      </c>
      <c r="B25" s="75">
        <v>1</v>
      </c>
      <c r="C25" s="76">
        <v>7.0000000000000001E-3</v>
      </c>
      <c r="D25" s="76">
        <v>3.0000000000000001E-3</v>
      </c>
      <c r="E25" s="76">
        <v>7.0000000000000001E-3</v>
      </c>
      <c r="F25" s="76">
        <v>0</v>
      </c>
      <c r="G25" s="76">
        <v>8.0000000000000002E-3</v>
      </c>
      <c r="H25" s="76">
        <v>1.0999999999999999E-2</v>
      </c>
      <c r="I25" s="76">
        <v>2E-3</v>
      </c>
      <c r="J25" s="76">
        <v>1.9E-2</v>
      </c>
      <c r="K25" s="76">
        <v>1.7000000000000001E-2</v>
      </c>
      <c r="L25" s="76">
        <v>3.0000000000000001E-3</v>
      </c>
      <c r="M25" s="76">
        <v>1.0999999999999999E-2</v>
      </c>
      <c r="N25" s="76">
        <v>2.9999999999999997E-4</v>
      </c>
      <c r="O25" s="76">
        <v>1.2E-2</v>
      </c>
      <c r="P25" s="76">
        <v>1.0999999999999999E-2</v>
      </c>
      <c r="Q25" s="76">
        <v>1.2999999999999999E-3</v>
      </c>
    </row>
    <row r="26" spans="1:17">
      <c r="A26" s="354"/>
      <c r="B26" s="77">
        <v>2</v>
      </c>
      <c r="C26" s="78">
        <v>8.9999999999999993E-3</v>
      </c>
      <c r="D26" s="78">
        <v>1E-3</v>
      </c>
      <c r="E26" s="78">
        <v>8.9999999999999993E-3</v>
      </c>
      <c r="F26" s="78">
        <v>0</v>
      </c>
      <c r="G26" s="78">
        <v>1.0999999999999999E-2</v>
      </c>
      <c r="H26" s="78">
        <v>1.2E-2</v>
      </c>
      <c r="I26" s="78">
        <v>0</v>
      </c>
      <c r="J26" s="78">
        <v>2.1999999999999999E-2</v>
      </c>
      <c r="K26" s="78">
        <v>1.4999999999999999E-2</v>
      </c>
      <c r="L26" s="78">
        <v>1E-3</v>
      </c>
      <c r="M26" s="78">
        <v>1.4999999999999999E-2</v>
      </c>
      <c r="N26" s="78">
        <v>8.0000000000000004E-4</v>
      </c>
      <c r="O26" s="78">
        <v>1.4999999999999999E-2</v>
      </c>
      <c r="P26" s="78">
        <v>1.4E-2</v>
      </c>
      <c r="Q26" s="78">
        <v>1.8E-3</v>
      </c>
    </row>
    <row r="27" spans="1:17">
      <c r="A27" s="354"/>
      <c r="B27" s="77">
        <v>3</v>
      </c>
      <c r="C27" s="78">
        <v>6.0000000000000001E-3</v>
      </c>
      <c r="D27" s="78">
        <v>5.0000000000000001E-3</v>
      </c>
      <c r="E27" s="78">
        <v>0.01</v>
      </c>
      <c r="F27" s="78">
        <v>0</v>
      </c>
      <c r="G27" s="78">
        <v>1.4E-3</v>
      </c>
      <c r="H27" s="78">
        <v>1.0999999999999999E-2</v>
      </c>
      <c r="I27" s="78">
        <v>1E-3</v>
      </c>
      <c r="J27" s="78">
        <v>2.1000000000000001E-2</v>
      </c>
      <c r="K27" s="78">
        <v>1.2E-2</v>
      </c>
      <c r="L27" s="78">
        <v>2E-3</v>
      </c>
      <c r="M27" s="78">
        <v>1.4E-2</v>
      </c>
      <c r="N27" s="78">
        <v>4.0000000000000002E-4</v>
      </c>
      <c r="O27" s="78">
        <v>1.4E-2</v>
      </c>
      <c r="P27" s="78">
        <v>1.4E-2</v>
      </c>
      <c r="Q27" s="78">
        <v>1.1000000000000001E-3</v>
      </c>
    </row>
    <row r="28" spans="1:17">
      <c r="A28" s="355"/>
      <c r="B28" s="246" t="s">
        <v>185</v>
      </c>
      <c r="C28" s="79">
        <f t="shared" ref="C28:Q28" si="3">MEDIAN(C25:C27)</f>
        <v>7.0000000000000001E-3</v>
      </c>
      <c r="D28" s="79">
        <f t="shared" si="3"/>
        <v>3.0000000000000001E-3</v>
      </c>
      <c r="E28" s="79">
        <f t="shared" si="3"/>
        <v>8.9999999999999993E-3</v>
      </c>
      <c r="F28" s="79">
        <f t="shared" si="3"/>
        <v>0</v>
      </c>
      <c r="G28" s="79">
        <f t="shared" si="3"/>
        <v>8.0000000000000002E-3</v>
      </c>
      <c r="H28" s="79">
        <f t="shared" si="3"/>
        <v>1.0999999999999999E-2</v>
      </c>
      <c r="I28" s="79">
        <f t="shared" si="3"/>
        <v>1E-3</v>
      </c>
      <c r="J28" s="79">
        <f t="shared" si="3"/>
        <v>2.1000000000000001E-2</v>
      </c>
      <c r="K28" s="79">
        <f t="shared" si="3"/>
        <v>1.4999999999999999E-2</v>
      </c>
      <c r="L28" s="79">
        <f t="shared" si="3"/>
        <v>2E-3</v>
      </c>
      <c r="M28" s="79">
        <f t="shared" si="3"/>
        <v>1.4E-2</v>
      </c>
      <c r="N28" s="79">
        <f t="shared" si="3"/>
        <v>4.0000000000000002E-4</v>
      </c>
      <c r="O28" s="79">
        <f t="shared" si="3"/>
        <v>1.4E-2</v>
      </c>
      <c r="P28" s="79">
        <f t="shared" si="3"/>
        <v>1.4E-2</v>
      </c>
      <c r="Q28" s="79">
        <f t="shared" si="3"/>
        <v>1.2999999999999999E-3</v>
      </c>
    </row>
    <row r="29" spans="1:17" ht="13.5" customHeight="1">
      <c r="A29" s="353" t="s">
        <v>189</v>
      </c>
      <c r="B29" s="75">
        <v>1</v>
      </c>
      <c r="C29" s="76">
        <v>6.0000000000000001E-3</v>
      </c>
      <c r="D29" s="76">
        <v>2E-3</v>
      </c>
      <c r="E29" s="76">
        <v>7.0000000000000001E-3</v>
      </c>
      <c r="F29" s="76">
        <v>1E-3</v>
      </c>
      <c r="G29" s="76">
        <v>1.4999999999999999E-2</v>
      </c>
      <c r="H29" s="76">
        <v>8.9999999999999993E-3</v>
      </c>
      <c r="I29" s="76">
        <v>0</v>
      </c>
      <c r="J29" s="76">
        <v>1.7999999999999999E-2</v>
      </c>
      <c r="K29" s="76">
        <v>8.9999999999999993E-3</v>
      </c>
      <c r="L29" s="76">
        <v>5.0000000000000001E-3</v>
      </c>
      <c r="M29" s="76">
        <v>1.2E-2</v>
      </c>
      <c r="N29" s="76">
        <v>2.0000000000000001E-4</v>
      </c>
      <c r="O29" s="76">
        <v>1.2999999999999999E-2</v>
      </c>
      <c r="P29" s="76">
        <v>1.0999999999999999E-2</v>
      </c>
      <c r="Q29" s="76">
        <v>1.6000000000000001E-3</v>
      </c>
    </row>
    <row r="30" spans="1:17">
      <c r="A30" s="354"/>
      <c r="B30" s="77">
        <v>2</v>
      </c>
      <c r="C30" s="78">
        <v>8.0000000000000002E-3</v>
      </c>
      <c r="D30" s="78">
        <v>4.0000000000000001E-3</v>
      </c>
      <c r="E30" s="78">
        <v>0.01</v>
      </c>
      <c r="F30" s="78">
        <v>3.0000000000000001E-3</v>
      </c>
      <c r="G30" s="78">
        <v>8.0000000000000002E-3</v>
      </c>
      <c r="H30" s="78">
        <v>0.01</v>
      </c>
      <c r="I30" s="78">
        <v>0</v>
      </c>
      <c r="J30" s="78">
        <v>1.4999999999999999E-2</v>
      </c>
      <c r="K30" s="78">
        <v>1.2E-2</v>
      </c>
      <c r="L30" s="78">
        <v>1E-3</v>
      </c>
      <c r="M30" s="78">
        <v>1.4999999999999999E-2</v>
      </c>
      <c r="N30" s="78">
        <v>5.0000000000000001E-4</v>
      </c>
      <c r="O30" s="78">
        <v>1.2999999999999999E-2</v>
      </c>
      <c r="P30" s="78">
        <v>1.2E-2</v>
      </c>
      <c r="Q30" s="78">
        <v>1.4E-3</v>
      </c>
    </row>
    <row r="31" spans="1:17">
      <c r="A31" s="354"/>
      <c r="B31" s="77">
        <v>3</v>
      </c>
      <c r="C31" s="78">
        <v>8.9999999999999993E-3</v>
      </c>
      <c r="D31" s="78">
        <v>6.0000000000000001E-3</v>
      </c>
      <c r="E31" s="78">
        <v>1.0999999999999999E-2</v>
      </c>
      <c r="F31" s="78">
        <v>2E-3</v>
      </c>
      <c r="G31" s="78">
        <v>8.9999999999999993E-3</v>
      </c>
      <c r="H31" s="78">
        <v>0.01</v>
      </c>
      <c r="I31" s="78">
        <v>0</v>
      </c>
      <c r="J31" s="78">
        <v>1.9E-2</v>
      </c>
      <c r="K31" s="78">
        <v>1.2E-2</v>
      </c>
      <c r="L31" s="78">
        <v>0</v>
      </c>
      <c r="M31" s="78">
        <v>1.4E-2</v>
      </c>
      <c r="N31" s="78">
        <v>5.9999999999999995E-4</v>
      </c>
      <c r="O31" s="78">
        <v>1.4E-2</v>
      </c>
      <c r="P31" s="78">
        <v>1.0999999999999999E-2</v>
      </c>
      <c r="Q31" s="78">
        <v>1.4E-3</v>
      </c>
    </row>
    <row r="32" spans="1:17">
      <c r="A32" s="355"/>
      <c r="B32" s="246" t="s">
        <v>185</v>
      </c>
      <c r="C32" s="79">
        <f t="shared" ref="C32:Q32" si="4">MEDIAN(C29:C31)</f>
        <v>8.0000000000000002E-3</v>
      </c>
      <c r="D32" s="79">
        <f t="shared" si="4"/>
        <v>4.0000000000000001E-3</v>
      </c>
      <c r="E32" s="79">
        <f t="shared" si="4"/>
        <v>0.01</v>
      </c>
      <c r="F32" s="79">
        <f t="shared" si="4"/>
        <v>2E-3</v>
      </c>
      <c r="G32" s="79">
        <f t="shared" si="4"/>
        <v>8.9999999999999993E-3</v>
      </c>
      <c r="H32" s="79">
        <f t="shared" si="4"/>
        <v>0.01</v>
      </c>
      <c r="I32" s="79">
        <f t="shared" si="4"/>
        <v>0</v>
      </c>
      <c r="J32" s="79">
        <f t="shared" si="4"/>
        <v>1.7999999999999999E-2</v>
      </c>
      <c r="K32" s="79">
        <f t="shared" si="4"/>
        <v>1.2E-2</v>
      </c>
      <c r="L32" s="79">
        <f t="shared" si="4"/>
        <v>1E-3</v>
      </c>
      <c r="M32" s="79">
        <f t="shared" si="4"/>
        <v>1.4E-2</v>
      </c>
      <c r="N32" s="79">
        <f t="shared" si="4"/>
        <v>5.0000000000000001E-4</v>
      </c>
      <c r="O32" s="79">
        <f t="shared" si="4"/>
        <v>1.2999999999999999E-2</v>
      </c>
      <c r="P32" s="79">
        <f t="shared" si="4"/>
        <v>1.0999999999999999E-2</v>
      </c>
      <c r="Q32" s="79">
        <f t="shared" si="4"/>
        <v>1.4E-3</v>
      </c>
    </row>
    <row r="33" spans="1:17" ht="13.5" customHeight="1">
      <c r="A33" s="353" t="s">
        <v>190</v>
      </c>
      <c r="B33" s="75">
        <v>1</v>
      </c>
      <c r="C33" s="76">
        <v>5.0000000000000001E-3</v>
      </c>
      <c r="D33" s="76">
        <v>2E-3</v>
      </c>
      <c r="E33" s="76">
        <v>8.0000000000000002E-3</v>
      </c>
      <c r="F33" s="76">
        <v>1E-3</v>
      </c>
      <c r="G33" s="76">
        <v>8.0000000000000002E-3</v>
      </c>
      <c r="H33" s="76">
        <v>8.9999999999999993E-3</v>
      </c>
      <c r="I33" s="76">
        <v>3.0000000000000001E-3</v>
      </c>
      <c r="J33" s="76">
        <v>1.7999999999999999E-2</v>
      </c>
      <c r="K33" s="76">
        <v>1.0999999999999999E-2</v>
      </c>
      <c r="L33" s="76">
        <v>0</v>
      </c>
      <c r="M33" s="76">
        <v>1.6E-2</v>
      </c>
      <c r="N33" s="76">
        <v>1E-4</v>
      </c>
      <c r="O33" s="76">
        <v>1.4999999999999999E-2</v>
      </c>
      <c r="P33" s="76">
        <v>1.2E-2</v>
      </c>
      <c r="Q33" s="76">
        <v>1.5E-3</v>
      </c>
    </row>
    <row r="34" spans="1:17">
      <c r="A34" s="354"/>
      <c r="B34" s="77">
        <v>2</v>
      </c>
      <c r="C34" s="78">
        <v>4.0000000000000001E-3</v>
      </c>
      <c r="D34" s="78">
        <v>1E-3</v>
      </c>
      <c r="E34" s="78">
        <v>6.0000000000000001E-3</v>
      </c>
      <c r="F34" s="78">
        <v>1E-3</v>
      </c>
      <c r="G34" s="78">
        <v>8.9999999999999993E-3</v>
      </c>
      <c r="H34" s="78">
        <v>1.2E-2</v>
      </c>
      <c r="I34" s="78">
        <v>0</v>
      </c>
      <c r="J34" s="78">
        <v>1.7000000000000001E-2</v>
      </c>
      <c r="K34" s="78">
        <v>1.4999999999999999E-2</v>
      </c>
      <c r="L34" s="78">
        <v>0</v>
      </c>
      <c r="M34" s="78">
        <v>1.4999999999999999E-2</v>
      </c>
      <c r="N34" s="78">
        <v>2.9999999999999997E-4</v>
      </c>
      <c r="O34" s="78">
        <v>1.4E-2</v>
      </c>
      <c r="P34" s="78">
        <v>1.2E-2</v>
      </c>
      <c r="Q34" s="78">
        <v>1.4E-3</v>
      </c>
    </row>
    <row r="35" spans="1:17">
      <c r="A35" s="354"/>
      <c r="B35" s="77">
        <v>3</v>
      </c>
      <c r="C35" s="78">
        <v>7.0000000000000001E-3</v>
      </c>
      <c r="D35" s="78">
        <v>2E-3</v>
      </c>
      <c r="E35" s="78">
        <v>8.9999999999999993E-3</v>
      </c>
      <c r="F35" s="78">
        <v>0</v>
      </c>
      <c r="G35" s="78">
        <v>0.01</v>
      </c>
      <c r="H35" s="78">
        <v>1.2E-2</v>
      </c>
      <c r="I35" s="78">
        <v>2E-3</v>
      </c>
      <c r="J35" s="78">
        <v>1.7000000000000001E-2</v>
      </c>
      <c r="K35" s="78">
        <v>1.2E-2</v>
      </c>
      <c r="L35" s="78">
        <v>0</v>
      </c>
      <c r="M35" s="78">
        <v>1.7999999999999999E-2</v>
      </c>
      <c r="N35" s="78">
        <v>5.0000000000000001E-4</v>
      </c>
      <c r="O35" s="78">
        <v>1.4E-2</v>
      </c>
      <c r="P35" s="78">
        <v>1.2E-2</v>
      </c>
      <c r="Q35" s="78">
        <v>1.4E-3</v>
      </c>
    </row>
    <row r="36" spans="1:17">
      <c r="A36" s="355"/>
      <c r="B36" s="246" t="s">
        <v>185</v>
      </c>
      <c r="C36" s="79">
        <f t="shared" ref="C36:Q36" si="5">MEDIAN(C33:C35)</f>
        <v>5.0000000000000001E-3</v>
      </c>
      <c r="D36" s="79">
        <f t="shared" si="5"/>
        <v>2E-3</v>
      </c>
      <c r="E36" s="79">
        <f t="shared" si="5"/>
        <v>8.0000000000000002E-3</v>
      </c>
      <c r="F36" s="79">
        <f t="shared" si="5"/>
        <v>1E-3</v>
      </c>
      <c r="G36" s="79">
        <f t="shared" si="5"/>
        <v>8.9999999999999993E-3</v>
      </c>
      <c r="H36" s="79">
        <f t="shared" si="5"/>
        <v>1.2E-2</v>
      </c>
      <c r="I36" s="79">
        <f t="shared" si="5"/>
        <v>2E-3</v>
      </c>
      <c r="J36" s="79">
        <f t="shared" si="5"/>
        <v>1.7000000000000001E-2</v>
      </c>
      <c r="K36" s="79">
        <f t="shared" si="5"/>
        <v>1.2E-2</v>
      </c>
      <c r="L36" s="79">
        <f t="shared" si="5"/>
        <v>0</v>
      </c>
      <c r="M36" s="79">
        <f t="shared" si="5"/>
        <v>1.6E-2</v>
      </c>
      <c r="N36" s="79">
        <f t="shared" si="5"/>
        <v>2.9999999999999997E-4</v>
      </c>
      <c r="O36" s="79">
        <f t="shared" si="5"/>
        <v>1.4E-2</v>
      </c>
      <c r="P36" s="79">
        <f t="shared" si="5"/>
        <v>1.2E-2</v>
      </c>
      <c r="Q36" s="79">
        <f t="shared" si="5"/>
        <v>1.4E-3</v>
      </c>
    </row>
    <row r="37" spans="1:17" ht="13.5" customHeight="1">
      <c r="A37" s="353" t="s">
        <v>191</v>
      </c>
      <c r="B37" s="75">
        <v>1</v>
      </c>
      <c r="C37" s="76">
        <v>5.0000000000000001E-3</v>
      </c>
      <c r="D37" s="76">
        <v>5.0000000000000001E-3</v>
      </c>
      <c r="E37" s="76">
        <v>7.0000000000000001E-3</v>
      </c>
      <c r="F37" s="76">
        <v>2E-3</v>
      </c>
      <c r="G37" s="76">
        <v>1.2E-2</v>
      </c>
      <c r="H37" s="76">
        <v>1.2999999999999999E-2</v>
      </c>
      <c r="I37" s="76">
        <v>1E-3</v>
      </c>
      <c r="J37" s="76">
        <v>1.6E-2</v>
      </c>
      <c r="K37" s="76">
        <v>1.2E-2</v>
      </c>
      <c r="L37" s="76">
        <v>3.0000000000000001E-3</v>
      </c>
      <c r="M37" s="76">
        <v>1.4999999999999999E-2</v>
      </c>
      <c r="N37" s="76">
        <v>5.9999999999999995E-4</v>
      </c>
      <c r="O37" s="76">
        <v>1.6E-2</v>
      </c>
      <c r="P37" s="76">
        <v>1.2999999999999999E-2</v>
      </c>
      <c r="Q37" s="76">
        <v>1.6000000000000001E-3</v>
      </c>
    </row>
    <row r="38" spans="1:17">
      <c r="A38" s="354"/>
      <c r="B38" s="77">
        <v>2</v>
      </c>
      <c r="C38" s="78">
        <v>8.0000000000000002E-3</v>
      </c>
      <c r="D38" s="78">
        <v>1E-3</v>
      </c>
      <c r="E38" s="78">
        <v>8.9999999999999993E-3</v>
      </c>
      <c r="F38" s="78">
        <v>1E-3</v>
      </c>
      <c r="G38" s="78">
        <v>0.01</v>
      </c>
      <c r="H38" s="78">
        <v>1.2E-2</v>
      </c>
      <c r="I38" s="78">
        <v>3.0000000000000001E-3</v>
      </c>
      <c r="J38" s="78">
        <v>2.1000000000000001E-2</v>
      </c>
      <c r="K38" s="78">
        <v>1.2E-2</v>
      </c>
      <c r="L38" s="78">
        <v>1E-3</v>
      </c>
      <c r="M38" s="78">
        <v>1.4999999999999999E-2</v>
      </c>
      <c r="N38" s="78">
        <v>2.0000000000000001E-4</v>
      </c>
      <c r="O38" s="78">
        <v>1.4999999999999999E-2</v>
      </c>
      <c r="P38" s="78">
        <v>1.0999999999999999E-2</v>
      </c>
      <c r="Q38" s="78">
        <v>1.1999999999999999E-3</v>
      </c>
    </row>
    <row r="39" spans="1:17">
      <c r="A39" s="354"/>
      <c r="B39" s="77">
        <v>3</v>
      </c>
      <c r="C39" s="78">
        <v>4.0000000000000001E-3</v>
      </c>
      <c r="D39" s="78">
        <v>4.0000000000000001E-3</v>
      </c>
      <c r="E39" s="78">
        <v>0.01</v>
      </c>
      <c r="F39" s="78">
        <v>0</v>
      </c>
      <c r="G39" s="78">
        <v>0.01</v>
      </c>
      <c r="H39" s="78">
        <v>1.2E-2</v>
      </c>
      <c r="I39" s="78">
        <v>5.0000000000000001E-3</v>
      </c>
      <c r="J39" s="78">
        <v>0.02</v>
      </c>
      <c r="K39" s="78">
        <v>1.4E-2</v>
      </c>
      <c r="L39" s="78">
        <v>2E-3</v>
      </c>
      <c r="M39" s="78">
        <v>1.2E-2</v>
      </c>
      <c r="N39" s="78">
        <v>4.0000000000000002E-4</v>
      </c>
      <c r="O39" s="78">
        <v>1.6E-2</v>
      </c>
      <c r="P39" s="78">
        <v>0.01</v>
      </c>
      <c r="Q39" s="78">
        <v>1.1000000000000001E-3</v>
      </c>
    </row>
    <row r="40" spans="1:17">
      <c r="A40" s="355"/>
      <c r="B40" s="246" t="s">
        <v>185</v>
      </c>
      <c r="C40" s="79">
        <f t="shared" ref="C40:Q40" si="6">MEDIAN(C37:C39)</f>
        <v>5.0000000000000001E-3</v>
      </c>
      <c r="D40" s="79">
        <f t="shared" si="6"/>
        <v>4.0000000000000001E-3</v>
      </c>
      <c r="E40" s="79">
        <f t="shared" si="6"/>
        <v>8.9999999999999993E-3</v>
      </c>
      <c r="F40" s="79">
        <f t="shared" si="6"/>
        <v>1E-3</v>
      </c>
      <c r="G40" s="79">
        <f t="shared" si="6"/>
        <v>0.01</v>
      </c>
      <c r="H40" s="79">
        <f t="shared" si="6"/>
        <v>1.2E-2</v>
      </c>
      <c r="I40" s="79">
        <f t="shared" si="6"/>
        <v>3.0000000000000001E-3</v>
      </c>
      <c r="J40" s="79">
        <f t="shared" si="6"/>
        <v>0.02</v>
      </c>
      <c r="K40" s="79">
        <f t="shared" si="6"/>
        <v>1.2E-2</v>
      </c>
      <c r="L40" s="79">
        <f t="shared" si="6"/>
        <v>2E-3</v>
      </c>
      <c r="M40" s="79">
        <f t="shared" si="6"/>
        <v>1.4999999999999999E-2</v>
      </c>
      <c r="N40" s="79">
        <f t="shared" si="6"/>
        <v>4.0000000000000002E-4</v>
      </c>
      <c r="O40" s="79">
        <f t="shared" si="6"/>
        <v>1.6E-2</v>
      </c>
      <c r="P40" s="79">
        <f t="shared" si="6"/>
        <v>1.0999999999999999E-2</v>
      </c>
      <c r="Q40" s="79">
        <f t="shared" si="6"/>
        <v>1.1999999999999999E-3</v>
      </c>
    </row>
    <row r="41" spans="1:17">
      <c r="A41" s="353" t="s">
        <v>192</v>
      </c>
      <c r="B41" s="75">
        <v>1</v>
      </c>
      <c r="C41" s="76">
        <v>6.0000000000000001E-3</v>
      </c>
      <c r="D41" s="76">
        <v>3.0000000000000001E-3</v>
      </c>
      <c r="E41" s="76">
        <v>8.9999999999999993E-3</v>
      </c>
      <c r="F41" s="76">
        <v>1E-3</v>
      </c>
      <c r="G41" s="76">
        <v>8.9999999999999993E-3</v>
      </c>
      <c r="H41" s="76">
        <v>1.4E-2</v>
      </c>
      <c r="I41" s="76">
        <v>5.0000000000000001E-3</v>
      </c>
      <c r="J41" s="76">
        <v>2.1999999999999999E-2</v>
      </c>
      <c r="K41" s="76">
        <v>1.4E-2</v>
      </c>
      <c r="L41" s="76">
        <v>1E-3</v>
      </c>
      <c r="M41" s="76">
        <v>1.2E-2</v>
      </c>
      <c r="N41" s="76">
        <v>5.0000000000000001E-4</v>
      </c>
      <c r="O41" s="76">
        <v>1.4E-2</v>
      </c>
      <c r="P41" s="76">
        <v>0.01</v>
      </c>
      <c r="Q41" s="76">
        <v>1.2999999999999999E-3</v>
      </c>
    </row>
    <row r="42" spans="1:17">
      <c r="A42" s="354"/>
      <c r="B42" s="77">
        <v>2</v>
      </c>
      <c r="C42" s="78">
        <v>8.0000000000000002E-3</v>
      </c>
      <c r="D42" s="78">
        <v>1E-3</v>
      </c>
      <c r="E42" s="78">
        <v>8.9999999999999993E-3</v>
      </c>
      <c r="F42" s="78">
        <v>0</v>
      </c>
      <c r="G42" s="78">
        <v>1.2E-2</v>
      </c>
      <c r="H42" s="78">
        <v>0.01</v>
      </c>
      <c r="I42" s="78">
        <v>0</v>
      </c>
      <c r="J42" s="78">
        <v>0.02</v>
      </c>
      <c r="K42" s="78">
        <v>1.4E-2</v>
      </c>
      <c r="L42" s="78">
        <v>1E-3</v>
      </c>
      <c r="M42" s="78">
        <v>1.2E-2</v>
      </c>
      <c r="N42" s="78">
        <v>8.0000000000000004E-4</v>
      </c>
      <c r="O42" s="78">
        <v>1.4999999999999999E-2</v>
      </c>
      <c r="P42" s="78">
        <v>0.01</v>
      </c>
      <c r="Q42" s="78">
        <v>1.5E-3</v>
      </c>
    </row>
    <row r="43" spans="1:17">
      <c r="A43" s="354"/>
      <c r="B43" s="77">
        <v>3</v>
      </c>
      <c r="C43" s="78">
        <v>6.0000000000000001E-3</v>
      </c>
      <c r="D43" s="78">
        <v>2E-3</v>
      </c>
      <c r="E43" s="78">
        <v>0.01</v>
      </c>
      <c r="F43" s="78">
        <v>0</v>
      </c>
      <c r="G43" s="78">
        <v>1.2E-2</v>
      </c>
      <c r="H43" s="78">
        <v>0.01</v>
      </c>
      <c r="I43" s="78">
        <v>2E-3</v>
      </c>
      <c r="J43" s="78">
        <v>0.02</v>
      </c>
      <c r="K43" s="78">
        <v>1.2E-2</v>
      </c>
      <c r="L43" s="78">
        <v>1E-3</v>
      </c>
      <c r="M43" s="78">
        <v>1.2999999999999999E-2</v>
      </c>
      <c r="N43" s="78">
        <v>2.9999999999999997E-4</v>
      </c>
      <c r="O43" s="78">
        <v>1.4999999999999999E-2</v>
      </c>
      <c r="P43" s="78">
        <v>8.9999999999999993E-3</v>
      </c>
      <c r="Q43" s="78">
        <v>1.1000000000000001E-3</v>
      </c>
    </row>
    <row r="44" spans="1:17">
      <c r="A44" s="355"/>
      <c r="B44" s="246" t="s">
        <v>185</v>
      </c>
      <c r="C44" s="79">
        <f t="shared" ref="C44:Q44" si="7">MEDIAN(C41:C43)</f>
        <v>6.0000000000000001E-3</v>
      </c>
      <c r="D44" s="79">
        <f t="shared" si="7"/>
        <v>2E-3</v>
      </c>
      <c r="E44" s="79">
        <f t="shared" si="7"/>
        <v>8.9999999999999993E-3</v>
      </c>
      <c r="F44" s="79">
        <f t="shared" si="7"/>
        <v>0</v>
      </c>
      <c r="G44" s="79">
        <f t="shared" si="7"/>
        <v>1.2E-2</v>
      </c>
      <c r="H44" s="79">
        <f t="shared" si="7"/>
        <v>0.01</v>
      </c>
      <c r="I44" s="79">
        <f t="shared" si="7"/>
        <v>2E-3</v>
      </c>
      <c r="J44" s="79">
        <f t="shared" si="7"/>
        <v>0.02</v>
      </c>
      <c r="K44" s="79">
        <f t="shared" si="7"/>
        <v>1.4E-2</v>
      </c>
      <c r="L44" s="79">
        <f t="shared" si="7"/>
        <v>1E-3</v>
      </c>
      <c r="M44" s="79">
        <f t="shared" si="7"/>
        <v>1.2E-2</v>
      </c>
      <c r="N44" s="79">
        <f t="shared" si="7"/>
        <v>5.0000000000000001E-4</v>
      </c>
      <c r="O44" s="79">
        <f t="shared" si="7"/>
        <v>1.4999999999999999E-2</v>
      </c>
      <c r="P44" s="79">
        <f t="shared" si="7"/>
        <v>0.01</v>
      </c>
      <c r="Q44" s="79">
        <f t="shared" si="7"/>
        <v>1.2999999999999999E-3</v>
      </c>
    </row>
    <row r="45" spans="1:17">
      <c r="A45" s="353" t="s">
        <v>193</v>
      </c>
      <c r="B45" s="75">
        <v>1</v>
      </c>
      <c r="C45" s="76">
        <v>8.0000000000000002E-3</v>
      </c>
      <c r="D45" s="76">
        <v>1E-3</v>
      </c>
      <c r="E45" s="76">
        <v>5.0000000000000001E-3</v>
      </c>
      <c r="F45" s="76">
        <v>3.0000000000000001E-3</v>
      </c>
      <c r="G45" s="76">
        <v>0.01</v>
      </c>
      <c r="H45" s="76">
        <v>1.2E-2</v>
      </c>
      <c r="I45" s="76">
        <v>1E-3</v>
      </c>
      <c r="J45" s="76">
        <v>1.7999999999999999E-2</v>
      </c>
      <c r="K45" s="76">
        <v>1.4999999999999999E-2</v>
      </c>
      <c r="L45" s="76">
        <v>0</v>
      </c>
      <c r="M45" s="76">
        <v>1.4E-2</v>
      </c>
      <c r="N45" s="76">
        <v>1E-4</v>
      </c>
      <c r="O45" s="76">
        <v>1.2999999999999999E-2</v>
      </c>
      <c r="P45" s="76">
        <v>8.9999999999999993E-3</v>
      </c>
      <c r="Q45" s="76">
        <v>1E-3</v>
      </c>
    </row>
    <row r="46" spans="1:17">
      <c r="A46" s="354"/>
      <c r="B46" s="77">
        <v>2</v>
      </c>
      <c r="C46" s="78">
        <v>7.0000000000000001E-3</v>
      </c>
      <c r="D46" s="78">
        <v>2E-3</v>
      </c>
      <c r="E46" s="78">
        <v>8.9999999999999993E-3</v>
      </c>
      <c r="F46" s="78">
        <v>1E-3</v>
      </c>
      <c r="G46" s="78">
        <v>0.01</v>
      </c>
      <c r="H46" s="78">
        <v>1.4999999999999999E-2</v>
      </c>
      <c r="I46" s="78">
        <v>0</v>
      </c>
      <c r="J46" s="78">
        <v>1.9E-2</v>
      </c>
      <c r="K46" s="78">
        <v>1.2E-2</v>
      </c>
      <c r="L46" s="78">
        <v>0</v>
      </c>
      <c r="M46" s="78">
        <v>1.2999999999999999E-2</v>
      </c>
      <c r="N46" s="78">
        <v>2.9999999999999997E-4</v>
      </c>
      <c r="O46" s="78">
        <v>1.2E-2</v>
      </c>
      <c r="P46" s="78">
        <v>8.9999999999999993E-3</v>
      </c>
      <c r="Q46" s="78">
        <v>8.9999999999999998E-4</v>
      </c>
    </row>
    <row r="47" spans="1:17">
      <c r="A47" s="354"/>
      <c r="B47" s="77">
        <v>3</v>
      </c>
      <c r="C47" s="78">
        <v>8.0000000000000002E-3</v>
      </c>
      <c r="D47" s="78">
        <v>2E-3</v>
      </c>
      <c r="E47" s="78">
        <v>0.01</v>
      </c>
      <c r="F47" s="78">
        <v>1E-3</v>
      </c>
      <c r="G47" s="78">
        <v>8.0000000000000002E-3</v>
      </c>
      <c r="H47" s="78">
        <v>1.2999999999999999E-2</v>
      </c>
      <c r="I47" s="78">
        <v>0</v>
      </c>
      <c r="J47" s="78">
        <v>1.9E-2</v>
      </c>
      <c r="K47" s="78">
        <v>1.2999999999999999E-2</v>
      </c>
      <c r="L47" s="78">
        <v>0</v>
      </c>
      <c r="M47" s="78">
        <v>1.4999999999999999E-2</v>
      </c>
      <c r="N47" s="78">
        <v>4.0000000000000002E-4</v>
      </c>
      <c r="O47" s="78">
        <v>1.2E-2</v>
      </c>
      <c r="P47" s="78">
        <v>1.0999999999999999E-2</v>
      </c>
      <c r="Q47" s="78">
        <v>1.6000000000000001E-3</v>
      </c>
    </row>
    <row r="48" spans="1:17">
      <c r="A48" s="355"/>
      <c r="B48" s="246" t="s">
        <v>185</v>
      </c>
      <c r="C48" s="79">
        <f t="shared" ref="C48:Q48" si="8">MEDIAN(C45:C47)</f>
        <v>8.0000000000000002E-3</v>
      </c>
      <c r="D48" s="79">
        <f t="shared" si="8"/>
        <v>2E-3</v>
      </c>
      <c r="E48" s="79">
        <f t="shared" si="8"/>
        <v>8.9999999999999993E-3</v>
      </c>
      <c r="F48" s="79">
        <f t="shared" si="8"/>
        <v>1E-3</v>
      </c>
      <c r="G48" s="79">
        <f t="shared" si="8"/>
        <v>0.01</v>
      </c>
      <c r="H48" s="79">
        <f t="shared" si="8"/>
        <v>1.2999999999999999E-2</v>
      </c>
      <c r="I48" s="79">
        <f t="shared" si="8"/>
        <v>0</v>
      </c>
      <c r="J48" s="79">
        <f t="shared" si="8"/>
        <v>1.9E-2</v>
      </c>
      <c r="K48" s="79">
        <f t="shared" si="8"/>
        <v>1.2999999999999999E-2</v>
      </c>
      <c r="L48" s="79">
        <f t="shared" si="8"/>
        <v>0</v>
      </c>
      <c r="M48" s="79">
        <f t="shared" si="8"/>
        <v>1.4E-2</v>
      </c>
      <c r="N48" s="79">
        <f t="shared" si="8"/>
        <v>2.9999999999999997E-4</v>
      </c>
      <c r="O48" s="79">
        <f t="shared" si="8"/>
        <v>1.2E-2</v>
      </c>
      <c r="P48" s="79">
        <f t="shared" si="8"/>
        <v>8.9999999999999993E-3</v>
      </c>
      <c r="Q48" s="79">
        <f t="shared" si="8"/>
        <v>1E-3</v>
      </c>
    </row>
    <row r="49" spans="1:17">
      <c r="A49" s="353" t="s">
        <v>194</v>
      </c>
      <c r="B49" s="75">
        <v>1</v>
      </c>
      <c r="C49" s="76">
        <v>7.0000000000000001E-3</v>
      </c>
      <c r="D49" s="76">
        <v>3.0000000000000001E-3</v>
      </c>
      <c r="E49" s="76">
        <v>8.0000000000000002E-3</v>
      </c>
      <c r="F49" s="76">
        <v>2E-3</v>
      </c>
      <c r="G49" s="76">
        <v>8.9999999999999993E-3</v>
      </c>
      <c r="H49" s="76">
        <v>1.4E-2</v>
      </c>
      <c r="I49" s="76">
        <v>2E-3</v>
      </c>
      <c r="J49" s="76">
        <v>0.02</v>
      </c>
      <c r="K49" s="76">
        <v>1.4E-2</v>
      </c>
      <c r="L49" s="76">
        <v>3.0000000000000001E-3</v>
      </c>
      <c r="M49" s="76">
        <v>1.4999999999999999E-2</v>
      </c>
      <c r="N49" s="76">
        <v>8.0000000000000004E-4</v>
      </c>
      <c r="O49" s="76">
        <v>1.4E-2</v>
      </c>
      <c r="P49" s="76">
        <v>1.2E-2</v>
      </c>
      <c r="Q49" s="76">
        <v>1.8E-3</v>
      </c>
    </row>
    <row r="50" spans="1:17">
      <c r="A50" s="354"/>
      <c r="B50" s="77">
        <v>2</v>
      </c>
      <c r="C50" s="78">
        <v>5.0000000000000001E-3</v>
      </c>
      <c r="D50" s="78">
        <v>2E-3</v>
      </c>
      <c r="E50" s="78">
        <v>8.9999999999999993E-3</v>
      </c>
      <c r="F50" s="78">
        <v>2E-3</v>
      </c>
      <c r="G50" s="78">
        <v>7.0000000000000001E-3</v>
      </c>
      <c r="H50" s="78">
        <v>8.9999999999999993E-3</v>
      </c>
      <c r="I50" s="78">
        <v>3.0000000000000001E-3</v>
      </c>
      <c r="J50" s="78">
        <v>2.1000000000000001E-2</v>
      </c>
      <c r="K50" s="78">
        <v>1.2999999999999999E-2</v>
      </c>
      <c r="L50" s="78">
        <v>2E-3</v>
      </c>
      <c r="M50" s="78">
        <v>1.6E-2</v>
      </c>
      <c r="N50" s="78">
        <v>5.9999999999999995E-4</v>
      </c>
      <c r="O50" s="78">
        <v>1.4999999999999999E-2</v>
      </c>
      <c r="P50" s="78">
        <v>1.4E-2</v>
      </c>
      <c r="Q50" s="78">
        <v>1.5E-3</v>
      </c>
    </row>
    <row r="51" spans="1:17">
      <c r="A51" s="354"/>
      <c r="B51" s="77">
        <v>3</v>
      </c>
      <c r="C51" s="78">
        <v>6.0000000000000001E-3</v>
      </c>
      <c r="D51" s="78">
        <v>1E-3</v>
      </c>
      <c r="E51" s="78">
        <v>8.9999999999999993E-3</v>
      </c>
      <c r="F51" s="78">
        <v>1E-3</v>
      </c>
      <c r="G51" s="78">
        <v>1.2E-2</v>
      </c>
      <c r="H51" s="78">
        <v>0.01</v>
      </c>
      <c r="I51" s="78">
        <v>3.0000000000000001E-3</v>
      </c>
      <c r="J51" s="78">
        <v>1.9E-2</v>
      </c>
      <c r="K51" s="78">
        <v>1.2E-2</v>
      </c>
      <c r="L51" s="78">
        <v>3.0000000000000001E-3</v>
      </c>
      <c r="M51" s="78">
        <v>1.4999999999999999E-2</v>
      </c>
      <c r="N51" s="78">
        <v>6.9999999999999999E-4</v>
      </c>
      <c r="O51" s="78">
        <v>1.4E-2</v>
      </c>
      <c r="P51" s="78">
        <v>0.01</v>
      </c>
      <c r="Q51" s="78">
        <v>1.9E-3</v>
      </c>
    </row>
    <row r="52" spans="1:17">
      <c r="A52" s="355"/>
      <c r="B52" s="246" t="s">
        <v>185</v>
      </c>
      <c r="C52" s="79">
        <f t="shared" ref="C52:Q52" si="9">MEDIAN(C49:C51)</f>
        <v>6.0000000000000001E-3</v>
      </c>
      <c r="D52" s="79">
        <f t="shared" si="9"/>
        <v>2E-3</v>
      </c>
      <c r="E52" s="79">
        <f t="shared" si="9"/>
        <v>8.9999999999999993E-3</v>
      </c>
      <c r="F52" s="79">
        <f t="shared" si="9"/>
        <v>2E-3</v>
      </c>
      <c r="G52" s="79">
        <f t="shared" si="9"/>
        <v>8.9999999999999993E-3</v>
      </c>
      <c r="H52" s="79">
        <f t="shared" si="9"/>
        <v>0.01</v>
      </c>
      <c r="I52" s="79">
        <f t="shared" si="9"/>
        <v>3.0000000000000001E-3</v>
      </c>
      <c r="J52" s="79">
        <f t="shared" si="9"/>
        <v>0.02</v>
      </c>
      <c r="K52" s="79">
        <f t="shared" si="9"/>
        <v>1.2999999999999999E-2</v>
      </c>
      <c r="L52" s="79">
        <f t="shared" si="9"/>
        <v>3.0000000000000001E-3</v>
      </c>
      <c r="M52" s="79">
        <f t="shared" si="9"/>
        <v>1.4999999999999999E-2</v>
      </c>
      <c r="N52" s="79">
        <f t="shared" si="9"/>
        <v>6.9999999999999999E-4</v>
      </c>
      <c r="O52" s="79">
        <f t="shared" si="9"/>
        <v>1.4E-2</v>
      </c>
      <c r="P52" s="79">
        <f t="shared" si="9"/>
        <v>1.2E-2</v>
      </c>
      <c r="Q52" s="79">
        <f t="shared" si="9"/>
        <v>1.8E-3</v>
      </c>
    </row>
    <row r="53" spans="1:17">
      <c r="A53" s="353" t="s">
        <v>195</v>
      </c>
      <c r="B53" s="75">
        <v>1</v>
      </c>
      <c r="C53" s="76">
        <v>4.0000000000000001E-3</v>
      </c>
      <c r="D53" s="76">
        <v>3.0000000000000001E-3</v>
      </c>
      <c r="E53" s="76">
        <v>0.01</v>
      </c>
      <c r="F53" s="76">
        <v>1E-3</v>
      </c>
      <c r="G53" s="76">
        <v>0.01</v>
      </c>
      <c r="H53" s="76">
        <v>1.2E-2</v>
      </c>
      <c r="I53" s="76">
        <v>0</v>
      </c>
      <c r="J53" s="76">
        <v>1.4999999999999999E-2</v>
      </c>
      <c r="K53" s="76">
        <v>1.2999999999999999E-2</v>
      </c>
      <c r="L53" s="76">
        <v>5.0000000000000001E-3</v>
      </c>
      <c r="M53" s="76">
        <v>1.4E-2</v>
      </c>
      <c r="N53" s="76">
        <v>2.9999999999999997E-4</v>
      </c>
      <c r="O53" s="76">
        <v>1.6E-2</v>
      </c>
      <c r="P53" s="76">
        <v>1.0999999999999999E-2</v>
      </c>
      <c r="Q53" s="76">
        <v>1.8E-3</v>
      </c>
    </row>
    <row r="54" spans="1:17">
      <c r="A54" s="354"/>
      <c r="B54" s="77">
        <v>2</v>
      </c>
      <c r="C54" s="78">
        <v>5.0000000000000001E-3</v>
      </c>
      <c r="D54" s="78">
        <v>2E-3</v>
      </c>
      <c r="E54" s="78">
        <v>1.0999999999999999E-2</v>
      </c>
      <c r="F54" s="78">
        <v>3.0000000000000001E-3</v>
      </c>
      <c r="G54" s="78">
        <v>1.0999999999999999E-2</v>
      </c>
      <c r="H54" s="78">
        <v>1.4999999999999999E-2</v>
      </c>
      <c r="I54" s="78">
        <v>0</v>
      </c>
      <c r="J54" s="78">
        <v>1.9E-2</v>
      </c>
      <c r="K54" s="78">
        <v>1.2999999999999999E-2</v>
      </c>
      <c r="L54" s="78">
        <v>4.0000000000000001E-3</v>
      </c>
      <c r="M54" s="78">
        <v>1.2E-2</v>
      </c>
      <c r="N54" s="78">
        <v>5.9999999999999995E-4</v>
      </c>
      <c r="O54" s="78">
        <v>1.4999999999999999E-2</v>
      </c>
      <c r="P54" s="78">
        <v>1.4999999999999999E-2</v>
      </c>
      <c r="Q54" s="78">
        <v>1.1999999999999999E-3</v>
      </c>
    </row>
    <row r="55" spans="1:17">
      <c r="A55" s="354"/>
      <c r="B55" s="77">
        <v>3</v>
      </c>
      <c r="C55" s="78">
        <v>4.0000000000000001E-3</v>
      </c>
      <c r="D55" s="78">
        <v>3.0000000000000001E-3</v>
      </c>
      <c r="E55" s="78">
        <v>1.0999999999999999E-2</v>
      </c>
      <c r="F55" s="78">
        <v>3.0000000000000001E-3</v>
      </c>
      <c r="G55" s="78">
        <v>8.9999999999999993E-3</v>
      </c>
      <c r="H55" s="78">
        <v>8.9999999999999993E-3</v>
      </c>
      <c r="I55" s="78">
        <v>0</v>
      </c>
      <c r="J55" s="78">
        <v>2.1000000000000001E-2</v>
      </c>
      <c r="K55" s="78">
        <v>0.01</v>
      </c>
      <c r="L55" s="78">
        <v>3.0000000000000001E-3</v>
      </c>
      <c r="M55" s="78">
        <v>1.2E-2</v>
      </c>
      <c r="N55" s="78">
        <v>4.0000000000000002E-4</v>
      </c>
      <c r="O55" s="78">
        <v>1.4999999999999999E-2</v>
      </c>
      <c r="P55" s="78">
        <v>1.2E-2</v>
      </c>
      <c r="Q55" s="78">
        <v>1.5E-3</v>
      </c>
    </row>
    <row r="56" spans="1:17">
      <c r="A56" s="355"/>
      <c r="B56" s="80" t="s">
        <v>185</v>
      </c>
      <c r="C56" s="79">
        <f t="shared" ref="C56:Q56" si="10">MEDIAN(C53:C55)</f>
        <v>4.0000000000000001E-3</v>
      </c>
      <c r="D56" s="79">
        <f t="shared" si="10"/>
        <v>3.0000000000000001E-3</v>
      </c>
      <c r="E56" s="79">
        <f t="shared" si="10"/>
        <v>1.0999999999999999E-2</v>
      </c>
      <c r="F56" s="79">
        <f t="shared" si="10"/>
        <v>3.0000000000000001E-3</v>
      </c>
      <c r="G56" s="79">
        <f t="shared" si="10"/>
        <v>0.01</v>
      </c>
      <c r="H56" s="79">
        <f t="shared" si="10"/>
        <v>1.2E-2</v>
      </c>
      <c r="I56" s="79">
        <f t="shared" si="10"/>
        <v>0</v>
      </c>
      <c r="J56" s="79">
        <f t="shared" si="10"/>
        <v>1.9E-2</v>
      </c>
      <c r="K56" s="79">
        <f t="shared" si="10"/>
        <v>1.2999999999999999E-2</v>
      </c>
      <c r="L56" s="79">
        <f t="shared" si="10"/>
        <v>4.0000000000000001E-3</v>
      </c>
      <c r="M56" s="79">
        <f t="shared" si="10"/>
        <v>1.2E-2</v>
      </c>
      <c r="N56" s="79">
        <f t="shared" si="10"/>
        <v>4.0000000000000002E-4</v>
      </c>
      <c r="O56" s="79">
        <f t="shared" si="10"/>
        <v>1.4999999999999999E-2</v>
      </c>
      <c r="P56" s="79">
        <f t="shared" si="10"/>
        <v>1.2E-2</v>
      </c>
      <c r="Q56" s="79">
        <f t="shared" si="10"/>
        <v>1.5E-3</v>
      </c>
    </row>
    <row r="57" spans="1:17">
      <c r="A57" s="353" t="s">
        <v>196</v>
      </c>
      <c r="B57" s="75">
        <v>1</v>
      </c>
      <c r="C57" s="76">
        <v>6.0000000000000001E-3</v>
      </c>
      <c r="D57" s="76">
        <v>5.0000000000000001E-3</v>
      </c>
      <c r="E57" s="76">
        <v>8.0000000000000002E-3</v>
      </c>
      <c r="F57" s="76">
        <v>0</v>
      </c>
      <c r="G57" s="76">
        <v>1.2E-2</v>
      </c>
      <c r="H57" s="76">
        <v>8.0000000000000002E-3</v>
      </c>
      <c r="I57" s="76">
        <v>1E-3</v>
      </c>
      <c r="J57" s="76">
        <v>2.1000000000000001E-2</v>
      </c>
      <c r="K57" s="76">
        <v>0.01</v>
      </c>
      <c r="L57" s="76">
        <v>2E-3</v>
      </c>
      <c r="M57" s="76">
        <v>1.4999999999999999E-2</v>
      </c>
      <c r="N57" s="76">
        <v>8.0000000000000004E-4</v>
      </c>
      <c r="O57" s="76">
        <v>1.4E-2</v>
      </c>
      <c r="P57" s="76">
        <v>1.4E-2</v>
      </c>
      <c r="Q57" s="76">
        <v>1.6000000000000001E-3</v>
      </c>
    </row>
    <row r="58" spans="1:17">
      <c r="A58" s="354"/>
      <c r="B58" s="77">
        <v>2</v>
      </c>
      <c r="C58" s="78">
        <v>5.0000000000000001E-3</v>
      </c>
      <c r="D58" s="78">
        <v>6.0000000000000001E-3</v>
      </c>
      <c r="E58" s="78">
        <v>8.9999999999999993E-3</v>
      </c>
      <c r="F58" s="78">
        <v>0</v>
      </c>
      <c r="G58" s="78">
        <v>1.0999999999999999E-2</v>
      </c>
      <c r="H58" s="78">
        <v>1.2E-2</v>
      </c>
      <c r="I58" s="78">
        <v>4.0000000000000001E-3</v>
      </c>
      <c r="J58" s="78">
        <v>2.3E-2</v>
      </c>
      <c r="K58" s="78">
        <v>1.2E-2</v>
      </c>
      <c r="L58" s="78">
        <v>1E-3</v>
      </c>
      <c r="M58" s="78">
        <v>1.4999999999999999E-2</v>
      </c>
      <c r="N58" s="78">
        <v>5.0000000000000001E-4</v>
      </c>
      <c r="O58" s="78">
        <v>1.7000000000000001E-2</v>
      </c>
      <c r="P58" s="78">
        <v>1.2E-2</v>
      </c>
      <c r="Q58" s="78">
        <v>1.1000000000000001E-3</v>
      </c>
    </row>
    <row r="59" spans="1:17">
      <c r="A59" s="354"/>
      <c r="B59" s="77">
        <v>3</v>
      </c>
      <c r="C59" s="78">
        <v>5.0000000000000001E-3</v>
      </c>
      <c r="D59" s="78">
        <v>2E-3</v>
      </c>
      <c r="E59" s="78">
        <v>1.2E-2</v>
      </c>
      <c r="F59" s="78">
        <v>0</v>
      </c>
      <c r="G59" s="78">
        <v>8.9999999999999993E-3</v>
      </c>
      <c r="H59" s="78">
        <v>1.4999999999999999E-2</v>
      </c>
      <c r="I59" s="78">
        <v>0</v>
      </c>
      <c r="J59" s="78">
        <v>1.7999999999999999E-2</v>
      </c>
      <c r="K59" s="78">
        <v>1.2E-2</v>
      </c>
      <c r="L59" s="78">
        <v>2E-3</v>
      </c>
      <c r="M59" s="78">
        <v>1.4E-2</v>
      </c>
      <c r="N59" s="78">
        <v>6.9999999999999999E-4</v>
      </c>
      <c r="O59" s="78">
        <v>1.7000000000000001E-2</v>
      </c>
      <c r="P59" s="78">
        <v>1.2E-2</v>
      </c>
      <c r="Q59" s="78">
        <v>1.2999999999999999E-3</v>
      </c>
    </row>
    <row r="60" spans="1:17">
      <c r="A60" s="355"/>
      <c r="B60" s="80" t="s">
        <v>185</v>
      </c>
      <c r="C60" s="79">
        <f t="shared" ref="C60:Q60" si="11">MEDIAN(C57:C59)</f>
        <v>5.0000000000000001E-3</v>
      </c>
      <c r="D60" s="79">
        <f t="shared" si="11"/>
        <v>5.0000000000000001E-3</v>
      </c>
      <c r="E60" s="79">
        <f t="shared" si="11"/>
        <v>8.9999999999999993E-3</v>
      </c>
      <c r="F60" s="79">
        <f t="shared" si="11"/>
        <v>0</v>
      </c>
      <c r="G60" s="79">
        <f t="shared" si="11"/>
        <v>1.0999999999999999E-2</v>
      </c>
      <c r="H60" s="79">
        <f t="shared" si="11"/>
        <v>1.2E-2</v>
      </c>
      <c r="I60" s="79">
        <f t="shared" si="11"/>
        <v>1E-3</v>
      </c>
      <c r="J60" s="79">
        <f t="shared" si="11"/>
        <v>2.1000000000000001E-2</v>
      </c>
      <c r="K60" s="79">
        <f t="shared" si="11"/>
        <v>1.2E-2</v>
      </c>
      <c r="L60" s="79">
        <f t="shared" si="11"/>
        <v>2E-3</v>
      </c>
      <c r="M60" s="79">
        <f t="shared" si="11"/>
        <v>1.4999999999999999E-2</v>
      </c>
      <c r="N60" s="79">
        <f t="shared" si="11"/>
        <v>6.9999999999999999E-4</v>
      </c>
      <c r="O60" s="79">
        <f t="shared" si="11"/>
        <v>1.7000000000000001E-2</v>
      </c>
      <c r="P60" s="79">
        <f t="shared" si="11"/>
        <v>1.2E-2</v>
      </c>
      <c r="Q60" s="79">
        <f t="shared" si="11"/>
        <v>1.2999999999999999E-3</v>
      </c>
    </row>
    <row r="61" spans="1:17">
      <c r="A61" s="353" t="s">
        <v>197</v>
      </c>
      <c r="B61" s="75">
        <v>1</v>
      </c>
      <c r="C61" s="76">
        <v>4.0000000000000001E-3</v>
      </c>
      <c r="D61" s="76">
        <v>4.0000000000000001E-3</v>
      </c>
      <c r="E61" s="76">
        <v>8.0000000000000002E-3</v>
      </c>
      <c r="F61" s="76">
        <v>0</v>
      </c>
      <c r="G61" s="76">
        <v>7.0000000000000001E-3</v>
      </c>
      <c r="H61" s="76">
        <v>8.9999999999999993E-3</v>
      </c>
      <c r="I61" s="76">
        <v>2E-3</v>
      </c>
      <c r="J61" s="76">
        <v>1.7999999999999999E-2</v>
      </c>
      <c r="K61" s="76">
        <v>1.0999999999999999E-2</v>
      </c>
      <c r="L61" s="76">
        <v>5.0000000000000001E-3</v>
      </c>
      <c r="M61" s="76">
        <v>1.6E-2</v>
      </c>
      <c r="N61" s="76">
        <v>5.9999999999999995E-4</v>
      </c>
      <c r="O61" s="76">
        <v>1.6E-2</v>
      </c>
      <c r="P61" s="76">
        <v>1.2999999999999999E-2</v>
      </c>
      <c r="Q61" s="76">
        <v>1.6999999999999999E-3</v>
      </c>
    </row>
    <row r="62" spans="1:17">
      <c r="A62" s="354"/>
      <c r="B62" s="77">
        <v>2</v>
      </c>
      <c r="C62" s="78">
        <v>6.0000000000000001E-3</v>
      </c>
      <c r="D62" s="78">
        <v>1E-3</v>
      </c>
      <c r="E62" s="78">
        <v>0.01</v>
      </c>
      <c r="F62" s="78">
        <v>0</v>
      </c>
      <c r="G62" s="78">
        <v>0.01</v>
      </c>
      <c r="H62" s="78">
        <v>8.0000000000000002E-3</v>
      </c>
      <c r="I62" s="78">
        <v>0</v>
      </c>
      <c r="J62" s="78">
        <v>1.4999999999999999E-2</v>
      </c>
      <c r="K62" s="78">
        <v>0.01</v>
      </c>
      <c r="L62" s="78">
        <v>4.0000000000000001E-3</v>
      </c>
      <c r="M62" s="78">
        <v>1.4E-2</v>
      </c>
      <c r="N62" s="78">
        <v>8.9999999999999998E-4</v>
      </c>
      <c r="O62" s="78">
        <v>1.6E-2</v>
      </c>
      <c r="P62" s="78">
        <v>1.4999999999999999E-2</v>
      </c>
      <c r="Q62" s="78">
        <v>1.1999999999999999E-3</v>
      </c>
    </row>
    <row r="63" spans="1:17">
      <c r="A63" s="354"/>
      <c r="B63" s="77">
        <v>3</v>
      </c>
      <c r="C63" s="78">
        <v>6.0000000000000001E-3</v>
      </c>
      <c r="D63" s="78">
        <v>2E-3</v>
      </c>
      <c r="E63" s="78">
        <v>1.2E-2</v>
      </c>
      <c r="F63" s="78">
        <v>0</v>
      </c>
      <c r="G63" s="78">
        <v>1.2E-2</v>
      </c>
      <c r="H63" s="78">
        <v>8.9999999999999993E-3</v>
      </c>
      <c r="I63" s="78">
        <v>2E-3</v>
      </c>
      <c r="J63" s="78">
        <v>1.7000000000000001E-2</v>
      </c>
      <c r="K63" s="78">
        <v>0.01</v>
      </c>
      <c r="L63" s="78">
        <v>4.0000000000000001E-3</v>
      </c>
      <c r="M63" s="78">
        <v>1.4E-2</v>
      </c>
      <c r="N63" s="78">
        <v>5.9999999999999995E-4</v>
      </c>
      <c r="O63" s="78">
        <v>1.4999999999999999E-2</v>
      </c>
      <c r="P63" s="78">
        <v>1.4E-2</v>
      </c>
      <c r="Q63" s="78">
        <v>1.1000000000000001E-3</v>
      </c>
    </row>
    <row r="64" spans="1:17">
      <c r="A64" s="355"/>
      <c r="B64" s="246" t="s">
        <v>185</v>
      </c>
      <c r="C64" s="79">
        <f t="shared" ref="C64:Q64" si="12">MEDIAN(C61:C63)</f>
        <v>6.0000000000000001E-3</v>
      </c>
      <c r="D64" s="79">
        <f t="shared" si="12"/>
        <v>2E-3</v>
      </c>
      <c r="E64" s="79">
        <f t="shared" si="12"/>
        <v>0.01</v>
      </c>
      <c r="F64" s="79">
        <f t="shared" si="12"/>
        <v>0</v>
      </c>
      <c r="G64" s="79">
        <f t="shared" si="12"/>
        <v>0.01</v>
      </c>
      <c r="H64" s="79">
        <f t="shared" si="12"/>
        <v>8.9999999999999993E-3</v>
      </c>
      <c r="I64" s="79">
        <f t="shared" si="12"/>
        <v>2E-3</v>
      </c>
      <c r="J64" s="79">
        <f t="shared" si="12"/>
        <v>1.7000000000000001E-2</v>
      </c>
      <c r="K64" s="79">
        <f t="shared" si="12"/>
        <v>0.01</v>
      </c>
      <c r="L64" s="79">
        <f t="shared" si="12"/>
        <v>4.0000000000000001E-3</v>
      </c>
      <c r="M64" s="79">
        <f t="shared" si="12"/>
        <v>1.4E-2</v>
      </c>
      <c r="N64" s="79">
        <f t="shared" si="12"/>
        <v>5.9999999999999995E-4</v>
      </c>
      <c r="O64" s="79">
        <f t="shared" si="12"/>
        <v>1.6E-2</v>
      </c>
      <c r="P64" s="79">
        <f t="shared" si="12"/>
        <v>1.4E-2</v>
      </c>
      <c r="Q64" s="79">
        <f t="shared" si="12"/>
        <v>1.1999999999999999E-3</v>
      </c>
    </row>
    <row r="65" spans="1:17">
      <c r="A65" s="353" t="s">
        <v>198</v>
      </c>
      <c r="B65" s="75">
        <v>1</v>
      </c>
      <c r="C65" s="76">
        <v>8.0000000000000002E-3</v>
      </c>
      <c r="D65" s="76">
        <v>1E-3</v>
      </c>
      <c r="E65" s="76">
        <v>7.0000000000000001E-3</v>
      </c>
      <c r="F65" s="76">
        <v>2E-3</v>
      </c>
      <c r="G65" s="76">
        <v>8.9999999999999993E-3</v>
      </c>
      <c r="H65" s="76">
        <v>0.01</v>
      </c>
      <c r="I65" s="76">
        <v>5.0000000000000001E-3</v>
      </c>
      <c r="J65" s="76">
        <v>1.6E-2</v>
      </c>
      <c r="K65" s="76">
        <v>1.2E-2</v>
      </c>
      <c r="L65" s="76">
        <v>2E-3</v>
      </c>
      <c r="M65" s="76">
        <v>1.4999999999999999E-2</v>
      </c>
      <c r="N65" s="76">
        <v>8.0000000000000004E-4</v>
      </c>
      <c r="O65" s="76">
        <v>1.7999999999999999E-2</v>
      </c>
      <c r="P65" s="76">
        <v>1.0999999999999999E-2</v>
      </c>
      <c r="Q65" s="76">
        <v>1.6000000000000001E-3</v>
      </c>
    </row>
    <row r="66" spans="1:17">
      <c r="A66" s="354"/>
      <c r="B66" s="77">
        <v>2</v>
      </c>
      <c r="C66" s="78">
        <v>6.0000000000000001E-3</v>
      </c>
      <c r="D66" s="78">
        <v>3.0000000000000001E-3</v>
      </c>
      <c r="E66" s="78">
        <v>0.01</v>
      </c>
      <c r="F66" s="78">
        <v>2E-3</v>
      </c>
      <c r="G66" s="78">
        <v>8.9999999999999993E-3</v>
      </c>
      <c r="H66" s="78">
        <v>0.01</v>
      </c>
      <c r="I66" s="78">
        <v>2E-3</v>
      </c>
      <c r="J66" s="78">
        <v>2.1000000000000001E-2</v>
      </c>
      <c r="K66" s="78">
        <v>1.0999999999999999E-2</v>
      </c>
      <c r="L66" s="78">
        <v>2E-3</v>
      </c>
      <c r="M66" s="78">
        <v>1.7999999999999999E-2</v>
      </c>
      <c r="N66" s="78">
        <v>5.9999999999999995E-4</v>
      </c>
      <c r="O66" s="78">
        <v>1.7000000000000001E-2</v>
      </c>
      <c r="P66" s="78">
        <v>1.2E-2</v>
      </c>
      <c r="Q66" s="78">
        <v>1.8E-3</v>
      </c>
    </row>
    <row r="67" spans="1:17">
      <c r="A67" s="354"/>
      <c r="B67" s="77">
        <v>3</v>
      </c>
      <c r="C67" s="78">
        <v>5.0000000000000001E-3</v>
      </c>
      <c r="D67" s="78">
        <v>2E-3</v>
      </c>
      <c r="E67" s="78">
        <v>1.2E-2</v>
      </c>
      <c r="F67" s="78">
        <v>1E-3</v>
      </c>
      <c r="G67" s="78">
        <v>7.0000000000000001E-3</v>
      </c>
      <c r="H67" s="78">
        <v>0.01</v>
      </c>
      <c r="I67" s="78">
        <v>1E-3</v>
      </c>
      <c r="J67" s="78">
        <v>0.02</v>
      </c>
      <c r="K67" s="78">
        <v>1.0999999999999999E-2</v>
      </c>
      <c r="L67" s="78">
        <v>1E-3</v>
      </c>
      <c r="M67" s="78">
        <v>1.7000000000000001E-2</v>
      </c>
      <c r="N67" s="78">
        <v>5.0000000000000001E-4</v>
      </c>
      <c r="O67" s="78">
        <v>1.6E-2</v>
      </c>
      <c r="P67" s="78">
        <v>0.01</v>
      </c>
      <c r="Q67" s="78">
        <v>1.2999999999999999E-3</v>
      </c>
    </row>
    <row r="68" spans="1:17">
      <c r="A68" s="355"/>
      <c r="B68" s="246" t="s">
        <v>185</v>
      </c>
      <c r="C68" s="79">
        <f t="shared" ref="C68:Q68" si="13">MEDIAN(C65:C67)</f>
        <v>6.0000000000000001E-3</v>
      </c>
      <c r="D68" s="79">
        <f t="shared" si="13"/>
        <v>2E-3</v>
      </c>
      <c r="E68" s="79">
        <f t="shared" si="13"/>
        <v>0.01</v>
      </c>
      <c r="F68" s="79">
        <f t="shared" si="13"/>
        <v>2E-3</v>
      </c>
      <c r="G68" s="79">
        <f t="shared" si="13"/>
        <v>8.9999999999999993E-3</v>
      </c>
      <c r="H68" s="79">
        <f t="shared" si="13"/>
        <v>0.01</v>
      </c>
      <c r="I68" s="79">
        <f t="shared" si="13"/>
        <v>2E-3</v>
      </c>
      <c r="J68" s="79">
        <f t="shared" si="13"/>
        <v>0.02</v>
      </c>
      <c r="K68" s="79">
        <f t="shared" si="13"/>
        <v>1.0999999999999999E-2</v>
      </c>
      <c r="L68" s="79">
        <f t="shared" si="13"/>
        <v>2E-3</v>
      </c>
      <c r="M68" s="79">
        <f t="shared" si="13"/>
        <v>1.7000000000000001E-2</v>
      </c>
      <c r="N68" s="79">
        <f t="shared" si="13"/>
        <v>5.9999999999999995E-4</v>
      </c>
      <c r="O68" s="79">
        <f t="shared" si="13"/>
        <v>1.7000000000000001E-2</v>
      </c>
      <c r="P68" s="79">
        <f t="shared" si="13"/>
        <v>1.0999999999999999E-2</v>
      </c>
      <c r="Q68" s="79">
        <f t="shared" si="13"/>
        <v>1.6000000000000001E-3</v>
      </c>
    </row>
    <row r="69" spans="1:17">
      <c r="A69" s="353" t="s">
        <v>199</v>
      </c>
      <c r="B69" s="75">
        <v>1</v>
      </c>
      <c r="C69" s="76">
        <v>8.0000000000000002E-3</v>
      </c>
      <c r="D69" s="76">
        <v>2E-3</v>
      </c>
      <c r="E69" s="76">
        <v>8.9999999999999993E-3</v>
      </c>
      <c r="F69" s="76">
        <v>2E-3</v>
      </c>
      <c r="G69" s="76">
        <v>0.01</v>
      </c>
      <c r="H69" s="76">
        <v>1.4999999999999999E-2</v>
      </c>
      <c r="I69" s="76">
        <v>3.0000000000000001E-3</v>
      </c>
      <c r="J69" s="76">
        <v>1.9E-2</v>
      </c>
      <c r="K69" s="76">
        <v>1.2E-2</v>
      </c>
      <c r="L69" s="76">
        <v>4.0000000000000001E-3</v>
      </c>
      <c r="M69" s="76">
        <v>1.2E-2</v>
      </c>
      <c r="N69" s="76">
        <v>2.9999999999999997E-4</v>
      </c>
      <c r="O69" s="76">
        <v>1.6E-2</v>
      </c>
      <c r="P69" s="76">
        <v>1.9E-2</v>
      </c>
      <c r="Q69" s="76">
        <v>1.4E-3</v>
      </c>
    </row>
    <row r="70" spans="1:17">
      <c r="A70" s="354"/>
      <c r="B70" s="77">
        <v>2</v>
      </c>
      <c r="C70" s="78">
        <v>8.9999999999999993E-3</v>
      </c>
      <c r="D70" s="78">
        <v>4.0000000000000001E-3</v>
      </c>
      <c r="E70" s="78">
        <v>8.0000000000000002E-3</v>
      </c>
      <c r="F70" s="78">
        <v>3.0000000000000001E-3</v>
      </c>
      <c r="G70" s="78">
        <v>1.2E-2</v>
      </c>
      <c r="H70" s="78">
        <v>1.6E-2</v>
      </c>
      <c r="I70" s="78">
        <v>2E-3</v>
      </c>
      <c r="J70" s="78">
        <v>1.7000000000000001E-2</v>
      </c>
      <c r="K70" s="78">
        <v>1.2999999999999999E-2</v>
      </c>
      <c r="L70" s="78">
        <v>2E-3</v>
      </c>
      <c r="M70" s="78">
        <v>1.6E-2</v>
      </c>
      <c r="N70" s="78">
        <v>8.0000000000000004E-4</v>
      </c>
      <c r="O70" s="78">
        <v>1.6E-2</v>
      </c>
      <c r="P70" s="78">
        <v>1.4999999999999999E-2</v>
      </c>
      <c r="Q70" s="78">
        <v>1.6000000000000001E-3</v>
      </c>
    </row>
    <row r="71" spans="1:17">
      <c r="A71" s="354"/>
      <c r="B71" s="77">
        <v>3</v>
      </c>
      <c r="C71" s="78">
        <v>5.0000000000000001E-3</v>
      </c>
      <c r="D71" s="78">
        <v>1E-3</v>
      </c>
      <c r="E71" s="78">
        <v>8.9999999999999993E-3</v>
      </c>
      <c r="F71" s="78">
        <v>2E-3</v>
      </c>
      <c r="G71" s="78">
        <v>1.2E-2</v>
      </c>
      <c r="H71" s="78">
        <v>1.2999999999999999E-2</v>
      </c>
      <c r="I71" s="78">
        <v>1E-3</v>
      </c>
      <c r="J71" s="78">
        <v>1.9E-2</v>
      </c>
      <c r="K71" s="78">
        <v>0.01</v>
      </c>
      <c r="L71" s="78">
        <v>1E-3</v>
      </c>
      <c r="M71" s="78">
        <v>1.4999999999999999E-2</v>
      </c>
      <c r="N71" s="78">
        <v>5.9999999999999995E-4</v>
      </c>
      <c r="O71" s="78">
        <v>1.7000000000000001E-2</v>
      </c>
      <c r="P71" s="78">
        <v>1.4E-2</v>
      </c>
      <c r="Q71" s="78">
        <v>1.9E-3</v>
      </c>
    </row>
    <row r="72" spans="1:17">
      <c r="A72" s="355"/>
      <c r="B72" s="246" t="s">
        <v>185</v>
      </c>
      <c r="C72" s="79">
        <f t="shared" ref="C72:P72" si="14">MEDIAN(C69:C71)</f>
        <v>8.0000000000000002E-3</v>
      </c>
      <c r="D72" s="79">
        <f t="shared" si="14"/>
        <v>2E-3</v>
      </c>
      <c r="E72" s="79">
        <f t="shared" si="14"/>
        <v>8.9999999999999993E-3</v>
      </c>
      <c r="F72" s="79">
        <f t="shared" si="14"/>
        <v>2E-3</v>
      </c>
      <c r="G72" s="79">
        <f t="shared" si="14"/>
        <v>1.2E-2</v>
      </c>
      <c r="H72" s="79">
        <f t="shared" si="14"/>
        <v>1.4999999999999999E-2</v>
      </c>
      <c r="I72" s="79">
        <f t="shared" si="14"/>
        <v>2E-3</v>
      </c>
      <c r="J72" s="79">
        <f t="shared" si="14"/>
        <v>1.9E-2</v>
      </c>
      <c r="K72" s="79">
        <f t="shared" si="14"/>
        <v>1.2E-2</v>
      </c>
      <c r="L72" s="79">
        <f t="shared" si="14"/>
        <v>2E-3</v>
      </c>
      <c r="M72" s="79">
        <f t="shared" si="14"/>
        <v>1.4999999999999999E-2</v>
      </c>
      <c r="N72" s="79">
        <f t="shared" si="14"/>
        <v>5.9999999999999995E-4</v>
      </c>
      <c r="O72" s="79">
        <f t="shared" si="14"/>
        <v>1.6E-2</v>
      </c>
      <c r="P72" s="79">
        <f t="shared" si="14"/>
        <v>1.4999999999999999E-2</v>
      </c>
      <c r="Q72" s="79">
        <f>MEDIAN(Q69:Q71)</f>
        <v>1.6000000000000001E-3</v>
      </c>
    </row>
    <row r="73" spans="1:17">
      <c r="A73" s="353" t="s">
        <v>200</v>
      </c>
      <c r="B73" s="75">
        <v>1</v>
      </c>
      <c r="C73" s="76">
        <v>3.0000000000000001E-3</v>
      </c>
      <c r="D73" s="76">
        <v>3.0000000000000001E-3</v>
      </c>
      <c r="E73" s="76">
        <v>7.0000000000000001E-3</v>
      </c>
      <c r="F73" s="76">
        <v>1E-3</v>
      </c>
      <c r="G73" s="76">
        <v>1.0999999999999999E-2</v>
      </c>
      <c r="H73" s="76">
        <v>1.2999999999999999E-2</v>
      </c>
      <c r="I73" s="76">
        <v>0</v>
      </c>
      <c r="J73" s="76">
        <v>0.02</v>
      </c>
      <c r="K73" s="76">
        <v>1.4999999999999999E-2</v>
      </c>
      <c r="L73" s="76">
        <v>2E-3</v>
      </c>
      <c r="M73" s="76">
        <v>1.7999999999999999E-2</v>
      </c>
      <c r="N73" s="76">
        <v>6.9999999999999999E-4</v>
      </c>
      <c r="O73" s="76">
        <v>1.4999999999999999E-2</v>
      </c>
      <c r="P73" s="76">
        <v>8.9999999999999993E-3</v>
      </c>
      <c r="Q73" s="76">
        <v>1.2999999999999999E-3</v>
      </c>
    </row>
    <row r="74" spans="1:17">
      <c r="A74" s="354"/>
      <c r="B74" s="77">
        <v>2</v>
      </c>
      <c r="C74" s="78">
        <v>6.0000000000000001E-3</v>
      </c>
      <c r="D74" s="78">
        <v>5.0000000000000001E-3</v>
      </c>
      <c r="E74" s="78">
        <v>1.2E-2</v>
      </c>
      <c r="F74" s="78">
        <v>0</v>
      </c>
      <c r="G74" s="78">
        <v>0.01</v>
      </c>
      <c r="H74" s="78">
        <v>1.2E-2</v>
      </c>
      <c r="I74" s="78">
        <v>2E-3</v>
      </c>
      <c r="J74" s="78">
        <v>2.1999999999999999E-2</v>
      </c>
      <c r="K74" s="78">
        <v>1.6E-2</v>
      </c>
      <c r="L74" s="78">
        <v>3.0000000000000001E-3</v>
      </c>
      <c r="M74" s="78">
        <v>1.7999999999999999E-2</v>
      </c>
      <c r="N74" s="78">
        <v>5.0000000000000001E-4</v>
      </c>
      <c r="O74" s="78">
        <v>1.4999999999999999E-2</v>
      </c>
      <c r="P74" s="78">
        <v>8.0000000000000002E-3</v>
      </c>
      <c r="Q74" s="78">
        <v>1.5E-3</v>
      </c>
    </row>
    <row r="75" spans="1:17">
      <c r="A75" s="354"/>
      <c r="B75" s="77">
        <v>3</v>
      </c>
      <c r="C75" s="78">
        <v>5.0000000000000001E-3</v>
      </c>
      <c r="D75" s="78">
        <v>2E-3</v>
      </c>
      <c r="E75" s="78">
        <v>0.01</v>
      </c>
      <c r="F75" s="78">
        <v>0</v>
      </c>
      <c r="G75" s="78">
        <v>0.01</v>
      </c>
      <c r="H75" s="78">
        <v>1.2E-2</v>
      </c>
      <c r="I75" s="78">
        <v>1E-3</v>
      </c>
      <c r="J75" s="78">
        <v>2.3E-2</v>
      </c>
      <c r="K75" s="78">
        <v>1.4999999999999999E-2</v>
      </c>
      <c r="L75" s="78">
        <v>3.0000000000000001E-3</v>
      </c>
      <c r="M75" s="78">
        <v>2.1000000000000001E-2</v>
      </c>
      <c r="N75" s="78">
        <v>8.9999999999999998E-4</v>
      </c>
      <c r="O75" s="78">
        <v>1.2E-2</v>
      </c>
      <c r="P75" s="78">
        <v>1.2E-2</v>
      </c>
      <c r="Q75" s="78">
        <v>1.8E-3</v>
      </c>
    </row>
    <row r="76" spans="1:17">
      <c r="A76" s="355"/>
      <c r="B76" s="246" t="s">
        <v>185</v>
      </c>
      <c r="C76" s="79">
        <f t="shared" ref="C76:Q76" si="15">MEDIAN(C73:C75)</f>
        <v>5.0000000000000001E-3</v>
      </c>
      <c r="D76" s="79">
        <f t="shared" si="15"/>
        <v>3.0000000000000001E-3</v>
      </c>
      <c r="E76" s="79">
        <f t="shared" si="15"/>
        <v>0.01</v>
      </c>
      <c r="F76" s="79">
        <f t="shared" si="15"/>
        <v>0</v>
      </c>
      <c r="G76" s="79">
        <f t="shared" si="15"/>
        <v>0.01</v>
      </c>
      <c r="H76" s="79">
        <f t="shared" si="15"/>
        <v>1.2E-2</v>
      </c>
      <c r="I76" s="79">
        <f t="shared" si="15"/>
        <v>1E-3</v>
      </c>
      <c r="J76" s="79">
        <f t="shared" si="15"/>
        <v>2.1999999999999999E-2</v>
      </c>
      <c r="K76" s="79">
        <f t="shared" si="15"/>
        <v>1.4999999999999999E-2</v>
      </c>
      <c r="L76" s="79">
        <f t="shared" si="15"/>
        <v>3.0000000000000001E-3</v>
      </c>
      <c r="M76" s="79">
        <f t="shared" si="15"/>
        <v>1.7999999999999999E-2</v>
      </c>
      <c r="N76" s="79">
        <f t="shared" si="15"/>
        <v>6.9999999999999999E-4</v>
      </c>
      <c r="O76" s="79">
        <f t="shared" si="15"/>
        <v>1.4999999999999999E-2</v>
      </c>
      <c r="P76" s="79">
        <f t="shared" si="15"/>
        <v>8.9999999999999993E-3</v>
      </c>
      <c r="Q76" s="79">
        <f t="shared" si="15"/>
        <v>1.5E-3</v>
      </c>
    </row>
    <row r="77" spans="1:17">
      <c r="A77" s="353" t="s">
        <v>201</v>
      </c>
      <c r="B77" s="75">
        <v>1</v>
      </c>
      <c r="C77" s="76">
        <v>7.0000000000000001E-3</v>
      </c>
      <c r="D77" s="76">
        <v>2E-3</v>
      </c>
      <c r="E77" s="76">
        <v>8.9999999999999993E-3</v>
      </c>
      <c r="F77" s="76">
        <v>0</v>
      </c>
      <c r="G77" s="76">
        <v>1.2E-2</v>
      </c>
      <c r="H77" s="76">
        <v>1.0999999999999999E-2</v>
      </c>
      <c r="I77" s="76">
        <v>5.0000000000000001E-3</v>
      </c>
      <c r="J77" s="76">
        <v>2.5000000000000001E-2</v>
      </c>
      <c r="K77" s="76">
        <v>1.4E-2</v>
      </c>
      <c r="L77" s="76">
        <v>2E-3</v>
      </c>
      <c r="M77" s="76">
        <v>2.1000000000000001E-2</v>
      </c>
      <c r="N77" s="76">
        <v>5.9999999999999995E-4</v>
      </c>
      <c r="O77" s="76">
        <v>1.2E-2</v>
      </c>
      <c r="P77" s="76">
        <v>8.0000000000000002E-3</v>
      </c>
      <c r="Q77" s="76">
        <v>1.6000000000000001E-3</v>
      </c>
    </row>
    <row r="78" spans="1:17">
      <c r="A78" s="354"/>
      <c r="B78" s="77">
        <v>2</v>
      </c>
      <c r="C78" s="78">
        <v>6.0000000000000001E-3</v>
      </c>
      <c r="D78" s="78">
        <v>4.0000000000000001E-3</v>
      </c>
      <c r="E78" s="78">
        <v>1.0999999999999999E-2</v>
      </c>
      <c r="F78" s="78">
        <v>0</v>
      </c>
      <c r="G78" s="78">
        <v>8.9999999999999993E-3</v>
      </c>
      <c r="H78" s="78">
        <v>1.4999999999999999E-2</v>
      </c>
      <c r="I78" s="78">
        <v>3.0000000000000001E-3</v>
      </c>
      <c r="J78" s="78">
        <v>1.7999999999999999E-2</v>
      </c>
      <c r="K78" s="78">
        <v>1.2E-2</v>
      </c>
      <c r="L78" s="78">
        <v>1E-3</v>
      </c>
      <c r="M78" s="78">
        <v>2.1999999999999999E-2</v>
      </c>
      <c r="N78" s="78">
        <v>8.0000000000000004E-4</v>
      </c>
      <c r="O78" s="78">
        <v>1.2999999999999999E-2</v>
      </c>
      <c r="P78" s="78">
        <v>1.0999999999999999E-2</v>
      </c>
      <c r="Q78" s="78">
        <v>8.9999999999999998E-4</v>
      </c>
    </row>
    <row r="79" spans="1:17">
      <c r="A79" s="354"/>
      <c r="B79" s="77">
        <v>3</v>
      </c>
      <c r="C79" s="78">
        <v>7.0000000000000001E-3</v>
      </c>
      <c r="D79" s="78">
        <v>1E-3</v>
      </c>
      <c r="E79" s="78">
        <v>8.0000000000000002E-3</v>
      </c>
      <c r="F79" s="78">
        <v>3.0000000000000001E-3</v>
      </c>
      <c r="G79" s="78">
        <v>8.0000000000000002E-3</v>
      </c>
      <c r="H79" s="78">
        <v>1.2E-2</v>
      </c>
      <c r="I79" s="78">
        <v>4.0000000000000001E-3</v>
      </c>
      <c r="J79" s="78">
        <v>2.1000000000000001E-2</v>
      </c>
      <c r="K79" s="78">
        <v>1.2E-2</v>
      </c>
      <c r="L79" s="78">
        <v>1E-3</v>
      </c>
      <c r="M79" s="78">
        <v>0.02</v>
      </c>
      <c r="N79" s="78">
        <v>2.9999999999999997E-4</v>
      </c>
      <c r="O79" s="78">
        <v>1.2999999999999999E-2</v>
      </c>
      <c r="P79" s="78">
        <v>0.01</v>
      </c>
      <c r="Q79" s="78">
        <v>1.6000000000000001E-3</v>
      </c>
    </row>
    <row r="80" spans="1:17">
      <c r="A80" s="355"/>
      <c r="B80" s="246" t="s">
        <v>185</v>
      </c>
      <c r="C80" s="79">
        <f t="shared" ref="C80:Q80" si="16">MEDIAN(C77:C79)</f>
        <v>7.0000000000000001E-3</v>
      </c>
      <c r="D80" s="79">
        <f t="shared" si="16"/>
        <v>2E-3</v>
      </c>
      <c r="E80" s="79">
        <f t="shared" si="16"/>
        <v>8.9999999999999993E-3</v>
      </c>
      <c r="F80" s="79">
        <f t="shared" si="16"/>
        <v>0</v>
      </c>
      <c r="G80" s="79">
        <f t="shared" si="16"/>
        <v>8.9999999999999993E-3</v>
      </c>
      <c r="H80" s="79">
        <f t="shared" si="16"/>
        <v>1.2E-2</v>
      </c>
      <c r="I80" s="79">
        <f t="shared" si="16"/>
        <v>4.0000000000000001E-3</v>
      </c>
      <c r="J80" s="79">
        <f t="shared" si="16"/>
        <v>2.1000000000000001E-2</v>
      </c>
      <c r="K80" s="79">
        <f t="shared" si="16"/>
        <v>1.2E-2</v>
      </c>
      <c r="L80" s="79">
        <f t="shared" si="16"/>
        <v>1E-3</v>
      </c>
      <c r="M80" s="79">
        <f t="shared" si="16"/>
        <v>2.1000000000000001E-2</v>
      </c>
      <c r="N80" s="79">
        <f t="shared" si="16"/>
        <v>5.9999999999999995E-4</v>
      </c>
      <c r="O80" s="79">
        <f t="shared" si="16"/>
        <v>1.2999999999999999E-2</v>
      </c>
      <c r="P80" s="79">
        <f t="shared" si="16"/>
        <v>0.01</v>
      </c>
      <c r="Q80" s="79">
        <f t="shared" si="16"/>
        <v>1.6000000000000001E-3</v>
      </c>
    </row>
    <row r="81" spans="1:17">
      <c r="A81" s="353" t="s">
        <v>202</v>
      </c>
      <c r="B81" s="75">
        <v>1</v>
      </c>
      <c r="C81" s="76">
        <v>4.0000000000000001E-3</v>
      </c>
      <c r="D81" s="76">
        <v>3.0000000000000001E-3</v>
      </c>
      <c r="E81" s="76">
        <v>7.0000000000000001E-3</v>
      </c>
      <c r="F81" s="76">
        <v>1E-3</v>
      </c>
      <c r="G81" s="76">
        <v>7.0000000000000001E-3</v>
      </c>
      <c r="H81" s="76">
        <v>1.2999999999999999E-2</v>
      </c>
      <c r="I81" s="76">
        <v>2E-3</v>
      </c>
      <c r="J81" s="76">
        <v>2.1999999999999999E-2</v>
      </c>
      <c r="K81" s="76">
        <v>1.2E-2</v>
      </c>
      <c r="L81" s="76">
        <v>4.0000000000000001E-3</v>
      </c>
      <c r="M81" s="76">
        <v>1.9E-2</v>
      </c>
      <c r="N81" s="76">
        <v>6.9999999999999999E-4</v>
      </c>
      <c r="O81" s="76">
        <v>1.4E-2</v>
      </c>
      <c r="P81" s="76">
        <v>1.0999999999999999E-2</v>
      </c>
      <c r="Q81" s="76">
        <v>1.2999999999999999E-3</v>
      </c>
    </row>
    <row r="82" spans="1:17">
      <c r="A82" s="354"/>
      <c r="B82" s="77">
        <v>2</v>
      </c>
      <c r="C82" s="78">
        <v>4.0000000000000001E-3</v>
      </c>
      <c r="D82" s="78">
        <v>5.0000000000000001E-3</v>
      </c>
      <c r="E82" s="78">
        <v>0.01</v>
      </c>
      <c r="F82" s="78">
        <v>1E-3</v>
      </c>
      <c r="G82" s="78">
        <v>0.01</v>
      </c>
      <c r="H82" s="78">
        <v>4.0000000000000001E-3</v>
      </c>
      <c r="I82" s="78">
        <v>4.0000000000000001E-3</v>
      </c>
      <c r="J82" s="78">
        <v>1.4999999999999999E-2</v>
      </c>
      <c r="K82" s="78">
        <v>1.4999999999999999E-2</v>
      </c>
      <c r="L82" s="78">
        <v>2E-3</v>
      </c>
      <c r="M82" s="78">
        <v>2.1000000000000001E-2</v>
      </c>
      <c r="N82" s="78">
        <v>8.9999999999999998E-4</v>
      </c>
      <c r="O82" s="78">
        <v>1.4E-2</v>
      </c>
      <c r="P82" s="78">
        <v>1.4E-2</v>
      </c>
      <c r="Q82" s="78">
        <v>1.5E-3</v>
      </c>
    </row>
    <row r="83" spans="1:17">
      <c r="A83" s="354"/>
      <c r="B83" s="77">
        <v>3</v>
      </c>
      <c r="C83" s="78">
        <v>6.0000000000000001E-3</v>
      </c>
      <c r="D83" s="78">
        <v>1E-3</v>
      </c>
      <c r="E83" s="78">
        <v>8.9999999999999993E-3</v>
      </c>
      <c r="F83" s="78">
        <v>0</v>
      </c>
      <c r="G83" s="78">
        <v>1.0999999999999999E-2</v>
      </c>
      <c r="H83" s="78">
        <v>1.4E-2</v>
      </c>
      <c r="I83" s="78">
        <v>1E-3</v>
      </c>
      <c r="J83" s="78">
        <v>1.7999999999999999E-2</v>
      </c>
      <c r="K83" s="78">
        <v>1.4E-2</v>
      </c>
      <c r="L83" s="78">
        <v>2E-3</v>
      </c>
      <c r="M83" s="78">
        <v>0.02</v>
      </c>
      <c r="N83" s="78">
        <v>2.0000000000000001E-4</v>
      </c>
      <c r="O83" s="78">
        <v>1.4E-2</v>
      </c>
      <c r="P83" s="78">
        <v>1.2E-2</v>
      </c>
      <c r="Q83" s="78">
        <v>1.1999999999999999E-3</v>
      </c>
    </row>
    <row r="84" spans="1:17">
      <c r="A84" s="355"/>
      <c r="B84" s="246" t="s">
        <v>185</v>
      </c>
      <c r="C84" s="79">
        <f t="shared" ref="C84:Q84" si="17">MEDIAN(C81:C83)</f>
        <v>4.0000000000000001E-3</v>
      </c>
      <c r="D84" s="79">
        <f t="shared" si="17"/>
        <v>3.0000000000000001E-3</v>
      </c>
      <c r="E84" s="79">
        <f t="shared" si="17"/>
        <v>8.9999999999999993E-3</v>
      </c>
      <c r="F84" s="79">
        <f t="shared" si="17"/>
        <v>1E-3</v>
      </c>
      <c r="G84" s="79">
        <f t="shared" si="17"/>
        <v>0.01</v>
      </c>
      <c r="H84" s="79">
        <f t="shared" si="17"/>
        <v>1.2999999999999999E-2</v>
      </c>
      <c r="I84" s="79">
        <f t="shared" si="17"/>
        <v>2E-3</v>
      </c>
      <c r="J84" s="79">
        <f t="shared" si="17"/>
        <v>1.7999999999999999E-2</v>
      </c>
      <c r="K84" s="79">
        <f t="shared" si="17"/>
        <v>1.4E-2</v>
      </c>
      <c r="L84" s="79">
        <f t="shared" si="17"/>
        <v>2E-3</v>
      </c>
      <c r="M84" s="79">
        <f t="shared" si="17"/>
        <v>0.02</v>
      </c>
      <c r="N84" s="79">
        <f>MEDIAN(N81:N83)</f>
        <v>6.9999999999999999E-4</v>
      </c>
      <c r="O84" s="79">
        <f t="shared" si="17"/>
        <v>1.4E-2</v>
      </c>
      <c r="P84" s="79">
        <f t="shared" si="17"/>
        <v>1.2E-2</v>
      </c>
      <c r="Q84" s="79">
        <f t="shared" si="17"/>
        <v>1.2999999999999999E-3</v>
      </c>
    </row>
    <row r="85" spans="1:17">
      <c r="A85" s="353" t="s">
        <v>203</v>
      </c>
      <c r="B85" s="75">
        <v>1</v>
      </c>
      <c r="C85" s="76">
        <v>5.0000000000000001E-3</v>
      </c>
      <c r="D85" s="76">
        <v>2E-3</v>
      </c>
      <c r="E85" s="76">
        <v>8.9999999999999993E-3</v>
      </c>
      <c r="F85" s="76">
        <v>3.0000000000000001E-3</v>
      </c>
      <c r="G85" s="76">
        <v>8.9999999999999993E-3</v>
      </c>
      <c r="H85" s="76">
        <v>1.6E-2</v>
      </c>
      <c r="I85" s="76">
        <v>5.0000000000000001E-3</v>
      </c>
      <c r="J85" s="76">
        <v>1.7000000000000001E-2</v>
      </c>
      <c r="K85" s="76">
        <v>1.4999999999999999E-2</v>
      </c>
      <c r="L85" s="76">
        <v>1E-3</v>
      </c>
      <c r="M85" s="76">
        <v>1.7999999999999999E-2</v>
      </c>
      <c r="N85" s="76">
        <v>2.9999999999999997E-4</v>
      </c>
      <c r="O85" s="76">
        <v>1.4999999999999999E-2</v>
      </c>
      <c r="P85" s="76">
        <v>8.9999999999999993E-3</v>
      </c>
      <c r="Q85" s="76">
        <v>1.6000000000000001E-3</v>
      </c>
    </row>
    <row r="86" spans="1:17">
      <c r="A86" s="354"/>
      <c r="B86" s="77">
        <v>2</v>
      </c>
      <c r="C86" s="78">
        <v>8.0000000000000002E-3</v>
      </c>
      <c r="D86" s="78">
        <v>5.0000000000000001E-3</v>
      </c>
      <c r="E86" s="78">
        <v>7.0000000000000001E-3</v>
      </c>
      <c r="F86" s="78">
        <v>2E-3</v>
      </c>
      <c r="G86" s="78">
        <v>8.9999999999999993E-3</v>
      </c>
      <c r="H86" s="78">
        <v>0.01</v>
      </c>
      <c r="I86" s="78">
        <v>1E-3</v>
      </c>
      <c r="J86" s="78">
        <v>1.9E-2</v>
      </c>
      <c r="K86" s="78">
        <v>1.4999999999999999E-2</v>
      </c>
      <c r="L86" s="78">
        <v>0</v>
      </c>
      <c r="M86" s="78">
        <v>2.1000000000000001E-2</v>
      </c>
      <c r="N86" s="78">
        <v>5.0000000000000001E-4</v>
      </c>
      <c r="O86" s="78">
        <v>1.4999999999999999E-2</v>
      </c>
      <c r="P86" s="78">
        <v>8.0000000000000002E-3</v>
      </c>
      <c r="Q86" s="78">
        <v>1.1000000000000001E-3</v>
      </c>
    </row>
    <row r="87" spans="1:17">
      <c r="A87" s="354"/>
      <c r="B87" s="77">
        <v>3</v>
      </c>
      <c r="C87" s="78">
        <v>3.0000000000000001E-3</v>
      </c>
      <c r="D87" s="78">
        <v>2E-3</v>
      </c>
      <c r="E87" s="78">
        <v>0.01</v>
      </c>
      <c r="F87" s="78">
        <v>2E-3</v>
      </c>
      <c r="G87" s="78">
        <v>8.0000000000000002E-3</v>
      </c>
      <c r="H87" s="78">
        <v>1.2E-2</v>
      </c>
      <c r="I87" s="78">
        <v>0</v>
      </c>
      <c r="J87" s="78">
        <v>0.02</v>
      </c>
      <c r="K87" s="78">
        <v>1.2999999999999999E-2</v>
      </c>
      <c r="L87" s="78">
        <v>0</v>
      </c>
      <c r="M87" s="78">
        <v>0.02</v>
      </c>
      <c r="N87" s="78">
        <v>1E-4</v>
      </c>
      <c r="O87" s="78">
        <v>1.6E-2</v>
      </c>
      <c r="P87" s="78">
        <v>1.2E-2</v>
      </c>
      <c r="Q87" s="78">
        <v>1.4E-3</v>
      </c>
    </row>
    <row r="88" spans="1:17">
      <c r="A88" s="355"/>
      <c r="B88" s="246" t="s">
        <v>185</v>
      </c>
      <c r="C88" s="79">
        <f t="shared" ref="C88:Q88" si="18">MEDIAN(C85:C87)</f>
        <v>5.0000000000000001E-3</v>
      </c>
      <c r="D88" s="79">
        <f t="shared" si="18"/>
        <v>2E-3</v>
      </c>
      <c r="E88" s="79">
        <f t="shared" si="18"/>
        <v>8.9999999999999993E-3</v>
      </c>
      <c r="F88" s="79">
        <f t="shared" si="18"/>
        <v>2E-3</v>
      </c>
      <c r="G88" s="79">
        <f t="shared" si="18"/>
        <v>8.9999999999999993E-3</v>
      </c>
      <c r="H88" s="79">
        <f t="shared" si="18"/>
        <v>1.2E-2</v>
      </c>
      <c r="I88" s="79">
        <f t="shared" si="18"/>
        <v>1E-3</v>
      </c>
      <c r="J88" s="79">
        <f t="shared" si="18"/>
        <v>1.9E-2</v>
      </c>
      <c r="K88" s="79">
        <f t="shared" si="18"/>
        <v>1.4999999999999999E-2</v>
      </c>
      <c r="L88" s="79">
        <f t="shared" si="18"/>
        <v>0</v>
      </c>
      <c r="M88" s="79">
        <f t="shared" si="18"/>
        <v>0.02</v>
      </c>
      <c r="N88" s="79">
        <f t="shared" si="18"/>
        <v>2.9999999999999997E-4</v>
      </c>
      <c r="O88" s="79">
        <f t="shared" si="18"/>
        <v>1.4999999999999999E-2</v>
      </c>
      <c r="P88" s="79">
        <f t="shared" si="18"/>
        <v>8.9999999999999993E-3</v>
      </c>
      <c r="Q88" s="79">
        <f t="shared" si="18"/>
        <v>1.4E-3</v>
      </c>
    </row>
    <row r="89" spans="1:17">
      <c r="A89" s="353" t="s">
        <v>204</v>
      </c>
      <c r="B89" s="75">
        <v>1</v>
      </c>
      <c r="C89" s="76">
        <v>6.0000000000000001E-3</v>
      </c>
      <c r="D89" s="76">
        <v>4.0000000000000001E-3</v>
      </c>
      <c r="E89" s="76">
        <v>8.0000000000000002E-3</v>
      </c>
      <c r="F89" s="76">
        <v>0</v>
      </c>
      <c r="G89" s="76">
        <v>1.2E-2</v>
      </c>
      <c r="H89" s="76">
        <v>8.9999999999999993E-3</v>
      </c>
      <c r="I89" s="76">
        <v>3.0000000000000001E-3</v>
      </c>
      <c r="J89" s="76">
        <v>1.4E-2</v>
      </c>
      <c r="K89" s="76">
        <v>1.4E-2</v>
      </c>
      <c r="L89" s="76">
        <v>0</v>
      </c>
      <c r="M89" s="76">
        <v>1.9E-2</v>
      </c>
      <c r="N89" s="76">
        <v>4.0000000000000002E-4</v>
      </c>
      <c r="O89" s="76">
        <v>1.4999999999999999E-2</v>
      </c>
      <c r="P89" s="76">
        <v>1.4E-2</v>
      </c>
      <c r="Q89" s="76">
        <v>1.8E-3</v>
      </c>
    </row>
    <row r="90" spans="1:17">
      <c r="A90" s="354"/>
      <c r="B90" s="77">
        <v>2</v>
      </c>
      <c r="C90" s="78">
        <v>5.0000000000000001E-3</v>
      </c>
      <c r="D90" s="78">
        <v>1E-3</v>
      </c>
      <c r="E90" s="78">
        <v>1.2E-2</v>
      </c>
      <c r="F90" s="78">
        <v>2E-3</v>
      </c>
      <c r="G90" s="78">
        <v>1.4E-2</v>
      </c>
      <c r="H90" s="78">
        <v>0.1</v>
      </c>
      <c r="I90" s="78">
        <v>5.0000000000000001E-3</v>
      </c>
      <c r="J90" s="78">
        <v>1.7999999999999999E-2</v>
      </c>
      <c r="K90" s="78">
        <v>1.2999999999999999E-2</v>
      </c>
      <c r="L90" s="78">
        <v>0</v>
      </c>
      <c r="M90" s="78">
        <v>1.7000000000000001E-2</v>
      </c>
      <c r="N90" s="78">
        <v>5.0000000000000001E-4</v>
      </c>
      <c r="O90" s="78">
        <v>1.7999999999999999E-2</v>
      </c>
      <c r="P90" s="78">
        <v>1.0999999999999999E-2</v>
      </c>
      <c r="Q90" s="78">
        <v>1.9E-3</v>
      </c>
    </row>
    <row r="91" spans="1:17">
      <c r="A91" s="354"/>
      <c r="B91" s="77">
        <v>3</v>
      </c>
      <c r="C91" s="78">
        <v>7.0000000000000001E-3</v>
      </c>
      <c r="D91" s="78">
        <v>2E-3</v>
      </c>
      <c r="E91" s="78">
        <v>0.01</v>
      </c>
      <c r="F91" s="78">
        <v>2E-3</v>
      </c>
      <c r="G91" s="78">
        <v>0.01</v>
      </c>
      <c r="H91" s="78">
        <v>1.2E-2</v>
      </c>
      <c r="I91" s="78">
        <v>4.0000000000000001E-3</v>
      </c>
      <c r="J91" s="78">
        <v>2.1000000000000001E-2</v>
      </c>
      <c r="K91" s="78">
        <v>1.2999999999999999E-2</v>
      </c>
      <c r="L91" s="78">
        <v>0</v>
      </c>
      <c r="M91" s="78">
        <v>1.4999999999999999E-2</v>
      </c>
      <c r="N91" s="78">
        <v>1E-4</v>
      </c>
      <c r="O91" s="78">
        <v>1.9E-2</v>
      </c>
      <c r="P91" s="78">
        <v>1.2E-2</v>
      </c>
      <c r="Q91" s="78">
        <v>1.2999999999999999E-3</v>
      </c>
    </row>
    <row r="92" spans="1:17">
      <c r="A92" s="355"/>
      <c r="B92" s="246" t="s">
        <v>185</v>
      </c>
      <c r="C92" s="79">
        <f t="shared" ref="C92:Q92" si="19">MEDIAN(C89:C91)</f>
        <v>6.0000000000000001E-3</v>
      </c>
      <c r="D92" s="79">
        <f t="shared" si="19"/>
        <v>2E-3</v>
      </c>
      <c r="E92" s="79">
        <f t="shared" si="19"/>
        <v>0.01</v>
      </c>
      <c r="F92" s="79">
        <f t="shared" si="19"/>
        <v>2E-3</v>
      </c>
      <c r="G92" s="79">
        <f t="shared" si="19"/>
        <v>1.2E-2</v>
      </c>
      <c r="H92" s="79">
        <f t="shared" si="19"/>
        <v>1.2E-2</v>
      </c>
      <c r="I92" s="79">
        <f t="shared" si="19"/>
        <v>4.0000000000000001E-3</v>
      </c>
      <c r="J92" s="79">
        <f t="shared" si="19"/>
        <v>1.7999999999999999E-2</v>
      </c>
      <c r="K92" s="79">
        <f t="shared" si="19"/>
        <v>1.2999999999999999E-2</v>
      </c>
      <c r="L92" s="79">
        <f t="shared" si="19"/>
        <v>0</v>
      </c>
      <c r="M92" s="79">
        <f t="shared" si="19"/>
        <v>1.7000000000000001E-2</v>
      </c>
      <c r="N92" s="79">
        <f t="shared" si="19"/>
        <v>4.0000000000000002E-4</v>
      </c>
      <c r="O92" s="79">
        <f t="shared" si="19"/>
        <v>1.7999999999999999E-2</v>
      </c>
      <c r="P92" s="79">
        <f t="shared" si="19"/>
        <v>1.2E-2</v>
      </c>
      <c r="Q92" s="79">
        <f t="shared" si="19"/>
        <v>1.8E-3</v>
      </c>
    </row>
    <row r="93" spans="1:17">
      <c r="A93" s="353" t="s">
        <v>205</v>
      </c>
      <c r="B93" s="75">
        <v>1</v>
      </c>
      <c r="C93" s="76">
        <v>8.0000000000000002E-3</v>
      </c>
      <c r="D93" s="76">
        <v>3.0000000000000001E-3</v>
      </c>
      <c r="E93" s="76">
        <v>6.0000000000000001E-3</v>
      </c>
      <c r="F93" s="76">
        <v>0</v>
      </c>
      <c r="G93" s="76">
        <v>8.9999999999999993E-3</v>
      </c>
      <c r="H93" s="76">
        <v>1.4999999999999999E-2</v>
      </c>
      <c r="I93" s="76">
        <v>4.0000000000000001E-3</v>
      </c>
      <c r="J93" s="76">
        <v>1.6E-2</v>
      </c>
      <c r="K93" s="76">
        <v>1.6E-2</v>
      </c>
      <c r="L93" s="76">
        <v>1E-3</v>
      </c>
      <c r="M93" s="76">
        <v>2.5000000000000001E-2</v>
      </c>
      <c r="N93" s="76">
        <v>5.9999999999999995E-4</v>
      </c>
      <c r="O93" s="76">
        <v>1.6E-2</v>
      </c>
      <c r="P93" s="76">
        <v>1.4E-2</v>
      </c>
      <c r="Q93" s="76">
        <v>1.6999999999999999E-3</v>
      </c>
    </row>
    <row r="94" spans="1:17">
      <c r="A94" s="354"/>
      <c r="B94" s="77">
        <v>2</v>
      </c>
      <c r="C94" s="78">
        <v>6.0000000000000001E-3</v>
      </c>
      <c r="D94" s="78">
        <v>5.0000000000000001E-3</v>
      </c>
      <c r="E94" s="78">
        <v>8.0000000000000002E-3</v>
      </c>
      <c r="F94" s="78">
        <v>0</v>
      </c>
      <c r="G94" s="78">
        <v>8.0000000000000002E-3</v>
      </c>
      <c r="H94" s="78">
        <v>1.4E-2</v>
      </c>
      <c r="I94" s="78">
        <v>4.0000000000000001E-3</v>
      </c>
      <c r="J94" s="78">
        <v>1.4E-2</v>
      </c>
      <c r="K94" s="78">
        <v>1.4999999999999999E-2</v>
      </c>
      <c r="L94" s="78">
        <v>5.0000000000000001E-3</v>
      </c>
      <c r="M94" s="78">
        <v>2.1000000000000001E-2</v>
      </c>
      <c r="N94" s="78">
        <v>6.9999999999999999E-4</v>
      </c>
      <c r="O94" s="78">
        <v>1.4999999999999999E-2</v>
      </c>
      <c r="P94" s="78">
        <v>1.2999999999999999E-2</v>
      </c>
      <c r="Q94" s="78">
        <v>1.1999999999999999E-3</v>
      </c>
    </row>
    <row r="95" spans="1:17">
      <c r="A95" s="354"/>
      <c r="B95" s="77">
        <v>3</v>
      </c>
      <c r="C95" s="78">
        <v>6.0000000000000001E-3</v>
      </c>
      <c r="D95" s="78">
        <v>4.0000000000000001E-3</v>
      </c>
      <c r="E95" s="78">
        <v>7.0000000000000001E-3</v>
      </c>
      <c r="F95" s="78">
        <v>0</v>
      </c>
      <c r="G95" s="78">
        <v>1.2E-2</v>
      </c>
      <c r="H95" s="78">
        <v>1.4E-2</v>
      </c>
      <c r="I95" s="78">
        <v>5.0000000000000001E-3</v>
      </c>
      <c r="J95" s="78">
        <v>2.1999999999999999E-2</v>
      </c>
      <c r="K95" s="78">
        <v>1.6E-2</v>
      </c>
      <c r="L95" s="78">
        <v>3.0000000000000001E-3</v>
      </c>
      <c r="M95" s="78">
        <v>2.1999999999999999E-2</v>
      </c>
      <c r="N95" s="78">
        <v>2.0000000000000001E-4</v>
      </c>
      <c r="O95" s="78">
        <v>1.6E-2</v>
      </c>
      <c r="P95" s="78">
        <v>1.2999999999999999E-2</v>
      </c>
      <c r="Q95" s="78">
        <v>1.5E-3</v>
      </c>
    </row>
    <row r="96" spans="1:17">
      <c r="A96" s="355"/>
      <c r="B96" s="246" t="s">
        <v>185</v>
      </c>
      <c r="C96" s="79">
        <f t="shared" ref="C96:Q96" si="20">MEDIAN(C93:C95)</f>
        <v>6.0000000000000001E-3</v>
      </c>
      <c r="D96" s="79">
        <f t="shared" si="20"/>
        <v>4.0000000000000001E-3</v>
      </c>
      <c r="E96" s="79">
        <f t="shared" si="20"/>
        <v>7.0000000000000001E-3</v>
      </c>
      <c r="F96" s="79">
        <f t="shared" si="20"/>
        <v>0</v>
      </c>
      <c r="G96" s="79">
        <f t="shared" si="20"/>
        <v>8.9999999999999993E-3</v>
      </c>
      <c r="H96" s="79">
        <f t="shared" si="20"/>
        <v>1.4E-2</v>
      </c>
      <c r="I96" s="79">
        <f t="shared" si="20"/>
        <v>4.0000000000000001E-3</v>
      </c>
      <c r="J96" s="79">
        <f t="shared" si="20"/>
        <v>1.6E-2</v>
      </c>
      <c r="K96" s="79">
        <f t="shared" si="20"/>
        <v>1.6E-2</v>
      </c>
      <c r="L96" s="79">
        <f t="shared" si="20"/>
        <v>3.0000000000000001E-3</v>
      </c>
      <c r="M96" s="79">
        <f t="shared" si="20"/>
        <v>2.1999999999999999E-2</v>
      </c>
      <c r="N96" s="79">
        <f t="shared" si="20"/>
        <v>5.9999999999999995E-4</v>
      </c>
      <c r="O96" s="79">
        <f t="shared" si="20"/>
        <v>1.6E-2</v>
      </c>
      <c r="P96" s="79">
        <f t="shared" si="20"/>
        <v>1.2999999999999999E-2</v>
      </c>
      <c r="Q96" s="79">
        <f t="shared" si="20"/>
        <v>1.5E-3</v>
      </c>
    </row>
    <row r="97" spans="1:17">
      <c r="A97" s="353" t="s">
        <v>206</v>
      </c>
      <c r="B97" s="75">
        <v>1</v>
      </c>
      <c r="C97" s="76">
        <v>5.0000000000000001E-3</v>
      </c>
      <c r="D97" s="76">
        <v>6.0000000000000001E-3</v>
      </c>
      <c r="E97" s="76">
        <v>8.0000000000000002E-3</v>
      </c>
      <c r="F97" s="76">
        <v>1E-3</v>
      </c>
      <c r="G97" s="76">
        <v>1.2E-2</v>
      </c>
      <c r="H97" s="76">
        <v>1.2E-2</v>
      </c>
      <c r="I97" s="76">
        <v>2E-3</v>
      </c>
      <c r="J97" s="76">
        <v>2.1999999999999999E-2</v>
      </c>
      <c r="K97" s="76">
        <v>1.4E-2</v>
      </c>
      <c r="L97" s="76">
        <v>2E-3</v>
      </c>
      <c r="M97" s="76">
        <v>2.1999999999999999E-2</v>
      </c>
      <c r="N97" s="76">
        <v>6.9999999999999999E-4</v>
      </c>
      <c r="O97" s="76">
        <v>1.4999999999999999E-2</v>
      </c>
      <c r="P97" s="76">
        <v>1.2E-2</v>
      </c>
      <c r="Q97" s="76">
        <v>1.4E-3</v>
      </c>
    </row>
    <row r="98" spans="1:17">
      <c r="A98" s="354"/>
      <c r="B98" s="77">
        <v>2</v>
      </c>
      <c r="C98" s="78">
        <v>7.0000000000000001E-3</v>
      </c>
      <c r="D98" s="78">
        <v>2E-3</v>
      </c>
      <c r="E98" s="78">
        <v>5.0000000000000001E-3</v>
      </c>
      <c r="F98" s="78">
        <v>1E-3</v>
      </c>
      <c r="G98" s="78">
        <v>1.2999999999999999E-2</v>
      </c>
      <c r="H98" s="78">
        <v>1.4E-2</v>
      </c>
      <c r="I98" s="78">
        <v>3.0000000000000001E-3</v>
      </c>
      <c r="J98" s="78">
        <v>2.1000000000000001E-2</v>
      </c>
      <c r="K98" s="78">
        <v>1.2E-2</v>
      </c>
      <c r="L98" s="78">
        <v>2E-3</v>
      </c>
      <c r="M98" s="78">
        <v>2.3E-2</v>
      </c>
      <c r="N98" s="78">
        <v>2.9999999999999997E-4</v>
      </c>
      <c r="O98" s="78">
        <v>1.6E-2</v>
      </c>
      <c r="P98" s="78">
        <v>1.2E-2</v>
      </c>
      <c r="Q98" s="78">
        <v>1.1000000000000001E-3</v>
      </c>
    </row>
    <row r="99" spans="1:17">
      <c r="A99" s="354"/>
      <c r="B99" s="77">
        <v>3</v>
      </c>
      <c r="C99" s="78">
        <v>7.0000000000000001E-3</v>
      </c>
      <c r="D99" s="78">
        <v>3.0000000000000001E-3</v>
      </c>
      <c r="E99" s="78">
        <v>7.0000000000000001E-3</v>
      </c>
      <c r="F99" s="78">
        <v>0</v>
      </c>
      <c r="G99" s="78">
        <v>1.2E-2</v>
      </c>
      <c r="H99" s="78">
        <v>1.4999999999999999E-2</v>
      </c>
      <c r="I99" s="78">
        <v>2E-3</v>
      </c>
      <c r="J99" s="78">
        <v>2.1000000000000001E-2</v>
      </c>
      <c r="K99" s="78">
        <v>1.2999999999999999E-2</v>
      </c>
      <c r="L99" s="78">
        <v>3.0000000000000001E-3</v>
      </c>
      <c r="M99" s="78">
        <v>2.5000000000000001E-2</v>
      </c>
      <c r="N99" s="78">
        <v>8.9999999999999998E-4</v>
      </c>
      <c r="O99" s="78">
        <v>1.6E-2</v>
      </c>
      <c r="P99" s="78">
        <v>0.01</v>
      </c>
      <c r="Q99" s="78">
        <v>1.2999999999999999E-3</v>
      </c>
    </row>
    <row r="100" spans="1:17">
      <c r="A100" s="355"/>
      <c r="B100" s="246" t="s">
        <v>185</v>
      </c>
      <c r="C100" s="79">
        <f t="shared" ref="C100:Q100" si="21">MEDIAN(C97:C99)</f>
        <v>7.0000000000000001E-3</v>
      </c>
      <c r="D100" s="79">
        <f t="shared" si="21"/>
        <v>3.0000000000000001E-3</v>
      </c>
      <c r="E100" s="79">
        <f t="shared" si="21"/>
        <v>7.0000000000000001E-3</v>
      </c>
      <c r="F100" s="79">
        <f t="shared" si="21"/>
        <v>1E-3</v>
      </c>
      <c r="G100" s="79">
        <f t="shared" si="21"/>
        <v>1.2E-2</v>
      </c>
      <c r="H100" s="79">
        <f t="shared" si="21"/>
        <v>1.4E-2</v>
      </c>
      <c r="I100" s="79">
        <f t="shared" si="21"/>
        <v>2E-3</v>
      </c>
      <c r="J100" s="79">
        <f t="shared" si="21"/>
        <v>2.1000000000000001E-2</v>
      </c>
      <c r="K100" s="79">
        <f t="shared" si="21"/>
        <v>1.2999999999999999E-2</v>
      </c>
      <c r="L100" s="79">
        <f t="shared" si="21"/>
        <v>2E-3</v>
      </c>
      <c r="M100" s="79">
        <f t="shared" si="21"/>
        <v>2.3E-2</v>
      </c>
      <c r="N100" s="79">
        <f t="shared" si="21"/>
        <v>6.9999999999999999E-4</v>
      </c>
      <c r="O100" s="79">
        <f t="shared" si="21"/>
        <v>1.6E-2</v>
      </c>
      <c r="P100" s="79">
        <f t="shared" si="21"/>
        <v>1.2E-2</v>
      </c>
      <c r="Q100" s="79">
        <f t="shared" si="21"/>
        <v>1.2999999999999999E-3</v>
      </c>
    </row>
    <row r="101" spans="1:17">
      <c r="A101" s="353" t="s">
        <v>207</v>
      </c>
      <c r="B101" s="75">
        <v>1</v>
      </c>
      <c r="C101" s="76">
        <v>6.0000000000000001E-3</v>
      </c>
      <c r="D101" s="76">
        <v>5.0000000000000001E-3</v>
      </c>
      <c r="E101" s="76">
        <v>0.01</v>
      </c>
      <c r="F101" s="76">
        <v>2E-3</v>
      </c>
      <c r="G101" s="76">
        <v>1.0999999999999999E-2</v>
      </c>
      <c r="H101" s="76">
        <v>8.9999999999999993E-3</v>
      </c>
      <c r="I101" s="76">
        <v>3.0000000000000001E-3</v>
      </c>
      <c r="J101" s="76">
        <v>1.4999999999999999E-2</v>
      </c>
      <c r="K101" s="76">
        <v>1.2E-2</v>
      </c>
      <c r="L101" s="76">
        <v>3.0000000000000001E-3</v>
      </c>
      <c r="M101" s="76">
        <v>2.1000000000000001E-2</v>
      </c>
      <c r="N101" s="76">
        <v>8.0000000000000004E-4</v>
      </c>
      <c r="O101" s="76">
        <v>1.4E-2</v>
      </c>
      <c r="P101" s="76">
        <v>0.01</v>
      </c>
      <c r="Q101" s="76">
        <v>1.1999999999999999E-3</v>
      </c>
    </row>
    <row r="102" spans="1:17">
      <c r="A102" s="354"/>
      <c r="B102" s="77">
        <v>2</v>
      </c>
      <c r="C102" s="78">
        <v>4.0000000000000001E-3</v>
      </c>
      <c r="D102" s="78">
        <v>1E-3</v>
      </c>
      <c r="E102" s="78">
        <v>1.2E-2</v>
      </c>
      <c r="F102" s="78">
        <v>1E-3</v>
      </c>
      <c r="G102" s="78">
        <v>0.01</v>
      </c>
      <c r="H102" s="78">
        <v>1.4999999999999999E-2</v>
      </c>
      <c r="I102" s="78">
        <v>4.0000000000000001E-3</v>
      </c>
      <c r="J102" s="78">
        <v>1.7999999999999999E-2</v>
      </c>
      <c r="K102" s="78">
        <v>1.2E-2</v>
      </c>
      <c r="L102" s="78">
        <v>3.0000000000000001E-3</v>
      </c>
      <c r="M102" s="78">
        <v>1.9E-2</v>
      </c>
      <c r="N102" s="78">
        <v>1E-4</v>
      </c>
      <c r="O102" s="78">
        <v>1.7000000000000001E-2</v>
      </c>
      <c r="P102" s="78">
        <v>0.01</v>
      </c>
      <c r="Q102" s="78">
        <v>1.6999999999999999E-3</v>
      </c>
    </row>
    <row r="103" spans="1:17">
      <c r="A103" s="354"/>
      <c r="B103" s="77">
        <v>3</v>
      </c>
      <c r="C103" s="78">
        <v>4.0000000000000001E-3</v>
      </c>
      <c r="D103" s="78">
        <v>4.0000000000000001E-3</v>
      </c>
      <c r="E103" s="78">
        <v>8.9999999999999993E-3</v>
      </c>
      <c r="F103" s="78">
        <v>1E-3</v>
      </c>
      <c r="G103" s="78">
        <v>8.9999999999999993E-3</v>
      </c>
      <c r="H103" s="78">
        <v>1.6E-2</v>
      </c>
      <c r="I103" s="78">
        <v>5.0000000000000001E-3</v>
      </c>
      <c r="J103" s="78">
        <v>1.9E-2</v>
      </c>
      <c r="K103" s="78">
        <v>1.2999999999999999E-2</v>
      </c>
      <c r="L103" s="78">
        <v>1E-3</v>
      </c>
      <c r="M103" s="78">
        <v>2.1000000000000001E-2</v>
      </c>
      <c r="N103" s="78">
        <v>6.9999999999999999E-4</v>
      </c>
      <c r="O103" s="78">
        <v>1.6E-2</v>
      </c>
      <c r="P103" s="78">
        <v>1.0999999999999999E-2</v>
      </c>
      <c r="Q103" s="78">
        <v>1.2999999999999999E-3</v>
      </c>
    </row>
    <row r="104" spans="1:17">
      <c r="A104" s="355"/>
      <c r="B104" s="246" t="s">
        <v>185</v>
      </c>
      <c r="C104" s="79">
        <f t="shared" ref="C104:Q104" si="22">MEDIAN(C101:C103)</f>
        <v>4.0000000000000001E-3</v>
      </c>
      <c r="D104" s="79">
        <f t="shared" si="22"/>
        <v>4.0000000000000001E-3</v>
      </c>
      <c r="E104" s="79">
        <f t="shared" si="22"/>
        <v>0.01</v>
      </c>
      <c r="F104" s="79">
        <f t="shared" si="22"/>
        <v>1E-3</v>
      </c>
      <c r="G104" s="79">
        <f t="shared" si="22"/>
        <v>0.01</v>
      </c>
      <c r="H104" s="79">
        <f t="shared" si="22"/>
        <v>1.4999999999999999E-2</v>
      </c>
      <c r="I104" s="79">
        <f t="shared" si="22"/>
        <v>4.0000000000000001E-3</v>
      </c>
      <c r="J104" s="79">
        <f t="shared" si="22"/>
        <v>1.7999999999999999E-2</v>
      </c>
      <c r="K104" s="79">
        <f t="shared" si="22"/>
        <v>1.2E-2</v>
      </c>
      <c r="L104" s="79">
        <f t="shared" si="22"/>
        <v>3.0000000000000001E-3</v>
      </c>
      <c r="M104" s="79">
        <f t="shared" si="22"/>
        <v>2.1000000000000001E-2</v>
      </c>
      <c r="N104" s="79">
        <f t="shared" si="22"/>
        <v>6.9999999999999999E-4</v>
      </c>
      <c r="O104" s="79">
        <f t="shared" si="22"/>
        <v>1.6E-2</v>
      </c>
      <c r="P104" s="79">
        <f t="shared" si="22"/>
        <v>0.01</v>
      </c>
      <c r="Q104" s="79">
        <f t="shared" si="22"/>
        <v>1.2999999999999999E-3</v>
      </c>
    </row>
    <row r="105" spans="1:17">
      <c r="A105" s="353" t="s">
        <v>208</v>
      </c>
      <c r="B105" s="75">
        <v>1</v>
      </c>
      <c r="C105" s="76">
        <v>5.0000000000000001E-3</v>
      </c>
      <c r="D105" s="76">
        <v>2E-3</v>
      </c>
      <c r="E105" s="76">
        <v>8.0000000000000002E-3</v>
      </c>
      <c r="F105" s="76">
        <v>3.0000000000000001E-3</v>
      </c>
      <c r="G105" s="76">
        <v>8.9999999999999993E-3</v>
      </c>
      <c r="H105" s="76">
        <v>1.2E-2</v>
      </c>
      <c r="I105" s="76">
        <v>4.0000000000000001E-3</v>
      </c>
      <c r="J105" s="76">
        <v>1.7000000000000001E-2</v>
      </c>
      <c r="K105" s="76">
        <v>1.4E-2</v>
      </c>
      <c r="L105" s="76">
        <v>2E-3</v>
      </c>
      <c r="M105" s="76">
        <v>1.9E-2</v>
      </c>
      <c r="N105" s="76">
        <v>4.0000000000000002E-4</v>
      </c>
      <c r="O105" s="76">
        <v>2.3E-2</v>
      </c>
      <c r="P105" s="76">
        <v>1.2E-2</v>
      </c>
      <c r="Q105" s="76">
        <v>1.6000000000000001E-3</v>
      </c>
    </row>
    <row r="106" spans="1:17">
      <c r="A106" s="354"/>
      <c r="B106" s="77">
        <v>2</v>
      </c>
      <c r="C106" s="78">
        <v>8.0000000000000002E-3</v>
      </c>
      <c r="D106" s="78">
        <v>2E-3</v>
      </c>
      <c r="E106" s="78">
        <v>7.0000000000000001E-3</v>
      </c>
      <c r="F106" s="78">
        <v>3.0000000000000001E-3</v>
      </c>
      <c r="G106" s="78">
        <v>8.0000000000000002E-3</v>
      </c>
      <c r="H106" s="78">
        <v>0.01</v>
      </c>
      <c r="I106" s="78">
        <v>0</v>
      </c>
      <c r="J106" s="78">
        <v>1.9E-2</v>
      </c>
      <c r="K106" s="78">
        <v>1.4E-2</v>
      </c>
      <c r="L106" s="78">
        <v>1E-3</v>
      </c>
      <c r="M106" s="78">
        <v>0.02</v>
      </c>
      <c r="N106" s="78">
        <v>8.0000000000000004E-4</v>
      </c>
      <c r="O106" s="78">
        <v>2.1000000000000001E-2</v>
      </c>
      <c r="P106" s="78">
        <v>1.4999999999999999E-2</v>
      </c>
      <c r="Q106" s="78">
        <v>1.8E-3</v>
      </c>
    </row>
    <row r="107" spans="1:17">
      <c r="A107" s="354"/>
      <c r="B107" s="77">
        <v>3</v>
      </c>
      <c r="C107" s="78">
        <v>7.0000000000000001E-3</v>
      </c>
      <c r="D107" s="78">
        <v>5.0000000000000001E-3</v>
      </c>
      <c r="E107" s="78">
        <v>0.01</v>
      </c>
      <c r="F107" s="78">
        <v>3.0000000000000001E-3</v>
      </c>
      <c r="G107" s="78">
        <v>8.0000000000000002E-3</v>
      </c>
      <c r="H107" s="78">
        <v>1.6E-2</v>
      </c>
      <c r="I107" s="78">
        <v>2E-3</v>
      </c>
      <c r="J107" s="78">
        <v>0.02</v>
      </c>
      <c r="K107" s="78">
        <v>1.4999999999999999E-2</v>
      </c>
      <c r="L107" s="78">
        <v>1E-3</v>
      </c>
      <c r="M107" s="78">
        <v>1.7999999999999999E-2</v>
      </c>
      <c r="N107" s="78">
        <v>5.0000000000000001E-4</v>
      </c>
      <c r="O107" s="78">
        <v>1.7999999999999999E-2</v>
      </c>
      <c r="P107" s="78">
        <v>1.2999999999999999E-2</v>
      </c>
      <c r="Q107" s="78">
        <v>1.4E-3</v>
      </c>
    </row>
    <row r="108" spans="1:17">
      <c r="A108" s="355"/>
      <c r="B108" s="246" t="s">
        <v>185</v>
      </c>
      <c r="C108" s="79">
        <f t="shared" ref="C108:Q108" si="23">MEDIAN(C105:C107)</f>
        <v>7.0000000000000001E-3</v>
      </c>
      <c r="D108" s="79">
        <f t="shared" si="23"/>
        <v>2E-3</v>
      </c>
      <c r="E108" s="79">
        <f t="shared" si="23"/>
        <v>8.0000000000000002E-3</v>
      </c>
      <c r="F108" s="79">
        <f t="shared" si="23"/>
        <v>3.0000000000000001E-3</v>
      </c>
      <c r="G108" s="79">
        <f t="shared" si="23"/>
        <v>8.0000000000000002E-3</v>
      </c>
      <c r="H108" s="79">
        <f t="shared" si="23"/>
        <v>1.2E-2</v>
      </c>
      <c r="I108" s="79">
        <f t="shared" si="23"/>
        <v>2E-3</v>
      </c>
      <c r="J108" s="79">
        <f t="shared" si="23"/>
        <v>1.9E-2</v>
      </c>
      <c r="K108" s="79">
        <f t="shared" si="23"/>
        <v>1.4E-2</v>
      </c>
      <c r="L108" s="79">
        <f t="shared" si="23"/>
        <v>1E-3</v>
      </c>
      <c r="M108" s="79">
        <f t="shared" si="23"/>
        <v>1.9E-2</v>
      </c>
      <c r="N108" s="79">
        <f t="shared" si="23"/>
        <v>5.0000000000000001E-4</v>
      </c>
      <c r="O108" s="79">
        <f t="shared" si="23"/>
        <v>2.1000000000000001E-2</v>
      </c>
      <c r="P108" s="79">
        <f t="shared" si="23"/>
        <v>1.2999999999999999E-2</v>
      </c>
      <c r="Q108" s="79">
        <f t="shared" si="23"/>
        <v>1.6000000000000001E-3</v>
      </c>
    </row>
    <row r="109" spans="1:17">
      <c r="A109" s="353" t="s">
        <v>209</v>
      </c>
      <c r="B109" s="75">
        <v>1</v>
      </c>
      <c r="C109" s="76">
        <v>3.0000000000000001E-3</v>
      </c>
      <c r="D109" s="76">
        <v>1E-3</v>
      </c>
      <c r="E109" s="76">
        <v>8.9999999999999993E-3</v>
      </c>
      <c r="F109" s="76">
        <v>0</v>
      </c>
      <c r="G109" s="76">
        <v>8.9999999999999993E-3</v>
      </c>
      <c r="H109" s="76">
        <v>8.9999999999999993E-3</v>
      </c>
      <c r="I109" s="76">
        <v>3.0000000000000001E-3</v>
      </c>
      <c r="J109" s="76">
        <v>1.9E-2</v>
      </c>
      <c r="K109" s="76">
        <v>1.2999999999999999E-2</v>
      </c>
      <c r="L109" s="76">
        <v>5.0000000000000001E-3</v>
      </c>
      <c r="M109" s="76">
        <v>2.1999999999999999E-2</v>
      </c>
      <c r="N109" s="76">
        <v>2.9999999999999997E-4</v>
      </c>
      <c r="O109" s="76">
        <v>2.1000000000000001E-2</v>
      </c>
      <c r="P109" s="76">
        <v>1.2E-2</v>
      </c>
      <c r="Q109" s="76">
        <v>1.4E-3</v>
      </c>
    </row>
    <row r="110" spans="1:17">
      <c r="A110" s="354"/>
      <c r="B110" s="77">
        <v>2</v>
      </c>
      <c r="C110" s="78">
        <v>5.0000000000000001E-3</v>
      </c>
      <c r="D110" s="78">
        <v>6.0000000000000001E-3</v>
      </c>
      <c r="E110" s="78">
        <v>7.0000000000000001E-3</v>
      </c>
      <c r="F110" s="78">
        <v>0</v>
      </c>
      <c r="G110" s="78">
        <v>1.2E-2</v>
      </c>
      <c r="H110" s="78">
        <v>0.01</v>
      </c>
      <c r="I110" s="78">
        <v>5.0000000000000001E-3</v>
      </c>
      <c r="J110" s="78">
        <v>2.1999999999999999E-2</v>
      </c>
      <c r="K110" s="78">
        <v>1.2999999999999999E-2</v>
      </c>
      <c r="L110" s="78">
        <v>5.0000000000000001E-3</v>
      </c>
      <c r="M110" s="78">
        <v>0.02</v>
      </c>
      <c r="N110" s="78">
        <v>4.0000000000000002E-4</v>
      </c>
      <c r="O110" s="78">
        <v>2.1999999999999999E-2</v>
      </c>
      <c r="P110" s="78">
        <v>1.2999999999999999E-2</v>
      </c>
      <c r="Q110" s="78">
        <v>1.6000000000000001E-3</v>
      </c>
    </row>
    <row r="111" spans="1:17">
      <c r="A111" s="354"/>
      <c r="B111" s="77">
        <v>3</v>
      </c>
      <c r="C111" s="78">
        <v>5.0000000000000001E-3</v>
      </c>
      <c r="D111" s="78">
        <v>3.0000000000000001E-3</v>
      </c>
      <c r="E111" s="78">
        <v>8.0000000000000002E-3</v>
      </c>
      <c r="F111" s="78">
        <v>0</v>
      </c>
      <c r="G111" s="78">
        <v>1.0999999999999999E-2</v>
      </c>
      <c r="H111" s="78">
        <v>0.01</v>
      </c>
      <c r="I111" s="78">
        <v>3.0000000000000001E-3</v>
      </c>
      <c r="J111" s="78">
        <v>2.3E-2</v>
      </c>
      <c r="K111" s="78">
        <v>1.2E-2</v>
      </c>
      <c r="L111" s="78">
        <v>1E-3</v>
      </c>
      <c r="M111" s="78">
        <v>2.1999999999999999E-2</v>
      </c>
      <c r="N111" s="78">
        <v>5.9999999999999995E-4</v>
      </c>
      <c r="O111" s="78">
        <v>0.02</v>
      </c>
      <c r="P111" s="78">
        <v>1.4E-2</v>
      </c>
      <c r="Q111" s="78">
        <v>1.2999999999999999E-3</v>
      </c>
    </row>
    <row r="112" spans="1:17">
      <c r="A112" s="355"/>
      <c r="B112" s="246" t="s">
        <v>185</v>
      </c>
      <c r="C112" s="79">
        <f t="shared" ref="C112:Q112" si="24">MEDIAN(C109:C111)</f>
        <v>5.0000000000000001E-3</v>
      </c>
      <c r="D112" s="79">
        <f t="shared" si="24"/>
        <v>3.0000000000000001E-3</v>
      </c>
      <c r="E112" s="79">
        <f t="shared" si="24"/>
        <v>8.0000000000000002E-3</v>
      </c>
      <c r="F112" s="79">
        <f t="shared" si="24"/>
        <v>0</v>
      </c>
      <c r="G112" s="79">
        <f t="shared" si="24"/>
        <v>1.0999999999999999E-2</v>
      </c>
      <c r="H112" s="79">
        <f t="shared" si="24"/>
        <v>0.01</v>
      </c>
      <c r="I112" s="79">
        <f t="shared" si="24"/>
        <v>3.0000000000000001E-3</v>
      </c>
      <c r="J112" s="79">
        <f t="shared" si="24"/>
        <v>2.1999999999999999E-2</v>
      </c>
      <c r="K112" s="79">
        <f t="shared" si="24"/>
        <v>1.2999999999999999E-2</v>
      </c>
      <c r="L112" s="79">
        <f t="shared" si="24"/>
        <v>5.0000000000000001E-3</v>
      </c>
      <c r="M112" s="79">
        <f t="shared" si="24"/>
        <v>2.1999999999999999E-2</v>
      </c>
      <c r="N112" s="79">
        <f t="shared" si="24"/>
        <v>4.0000000000000002E-4</v>
      </c>
      <c r="O112" s="79">
        <f t="shared" si="24"/>
        <v>2.1000000000000001E-2</v>
      </c>
      <c r="P112" s="79">
        <f t="shared" si="24"/>
        <v>1.2999999999999999E-2</v>
      </c>
      <c r="Q112" s="79">
        <f t="shared" si="24"/>
        <v>1.4E-3</v>
      </c>
    </row>
    <row r="113" spans="1:17">
      <c r="A113" s="353" t="s">
        <v>210</v>
      </c>
      <c r="B113" s="75">
        <v>1</v>
      </c>
      <c r="C113" s="76">
        <v>8.0000000000000002E-3</v>
      </c>
      <c r="D113" s="76">
        <v>2E-3</v>
      </c>
      <c r="E113" s="76">
        <v>0.01</v>
      </c>
      <c r="F113" s="76">
        <v>2E-3</v>
      </c>
      <c r="G113" s="76">
        <v>1.2E-2</v>
      </c>
      <c r="H113" s="76">
        <v>1.2E-2</v>
      </c>
      <c r="I113" s="76">
        <v>4.0000000000000001E-3</v>
      </c>
      <c r="J113" s="76">
        <v>2.3E-2</v>
      </c>
      <c r="K113" s="76">
        <v>1.2E-2</v>
      </c>
      <c r="L113" s="76">
        <v>3.0000000000000001E-3</v>
      </c>
      <c r="M113" s="76">
        <v>1.9E-2</v>
      </c>
      <c r="N113" s="76">
        <v>8.0000000000000004E-4</v>
      </c>
      <c r="O113" s="76">
        <v>1.9E-2</v>
      </c>
      <c r="P113" s="76">
        <v>1.4999999999999999E-2</v>
      </c>
      <c r="Q113" s="76">
        <v>1.5E-3</v>
      </c>
    </row>
    <row r="114" spans="1:17">
      <c r="A114" s="354"/>
      <c r="B114" s="77">
        <v>2</v>
      </c>
      <c r="C114" s="78">
        <v>8.0000000000000002E-3</v>
      </c>
      <c r="D114" s="78">
        <v>1E-3</v>
      </c>
      <c r="E114" s="78">
        <v>8.9999999999999993E-3</v>
      </c>
      <c r="F114" s="78">
        <v>2E-3</v>
      </c>
      <c r="G114" s="78">
        <v>8.0000000000000002E-3</v>
      </c>
      <c r="H114" s="78">
        <v>0.01</v>
      </c>
      <c r="I114" s="78">
        <v>1E-3</v>
      </c>
      <c r="J114" s="78">
        <v>0.02</v>
      </c>
      <c r="K114" s="78">
        <v>1.2E-2</v>
      </c>
      <c r="L114" s="78">
        <v>7.0000000000000001E-3</v>
      </c>
      <c r="M114" s="78">
        <v>1.7999999999999999E-2</v>
      </c>
      <c r="N114" s="78">
        <v>5.0000000000000001E-4</v>
      </c>
      <c r="O114" s="78">
        <v>0.02</v>
      </c>
      <c r="P114" s="78">
        <v>1.4E-2</v>
      </c>
      <c r="Q114" s="78">
        <v>1.2999999999999999E-3</v>
      </c>
    </row>
    <row r="115" spans="1:17">
      <c r="A115" s="354"/>
      <c r="B115" s="77">
        <v>3</v>
      </c>
      <c r="C115" s="78">
        <v>5.0000000000000001E-3</v>
      </c>
      <c r="D115" s="78">
        <v>2E-3</v>
      </c>
      <c r="E115" s="78">
        <v>0.1</v>
      </c>
      <c r="F115" s="78">
        <v>2E-3</v>
      </c>
      <c r="G115" s="78">
        <v>1.2E-2</v>
      </c>
      <c r="H115" s="78">
        <v>0.01</v>
      </c>
      <c r="I115" s="78">
        <v>2E-3</v>
      </c>
      <c r="J115" s="78">
        <v>2.1999999999999999E-2</v>
      </c>
      <c r="K115" s="78">
        <v>1.2E-2</v>
      </c>
      <c r="L115" s="78">
        <v>3.0000000000000001E-3</v>
      </c>
      <c r="M115" s="78">
        <v>1.7999999999999999E-2</v>
      </c>
      <c r="N115" s="78">
        <v>5.9999999999999995E-4</v>
      </c>
      <c r="O115" s="78">
        <v>1.7999999999999999E-2</v>
      </c>
      <c r="P115" s="78">
        <v>1.4E-2</v>
      </c>
      <c r="Q115" s="78">
        <v>1.1000000000000001E-3</v>
      </c>
    </row>
    <row r="116" spans="1:17">
      <c r="A116" s="355"/>
      <c r="B116" s="246" t="s">
        <v>185</v>
      </c>
      <c r="C116" s="79">
        <f t="shared" ref="C116:Q116" si="25">MEDIAN(C113:C115)</f>
        <v>8.0000000000000002E-3</v>
      </c>
      <c r="D116" s="79">
        <f t="shared" si="25"/>
        <v>2E-3</v>
      </c>
      <c r="E116" s="79">
        <f t="shared" si="25"/>
        <v>0.01</v>
      </c>
      <c r="F116" s="79">
        <f t="shared" si="25"/>
        <v>2E-3</v>
      </c>
      <c r="G116" s="79">
        <f t="shared" si="25"/>
        <v>1.2E-2</v>
      </c>
      <c r="H116" s="79">
        <f t="shared" si="25"/>
        <v>0.01</v>
      </c>
      <c r="I116" s="79">
        <f t="shared" si="25"/>
        <v>2E-3</v>
      </c>
      <c r="J116" s="79">
        <f t="shared" si="25"/>
        <v>2.1999999999999999E-2</v>
      </c>
      <c r="K116" s="79">
        <f t="shared" si="25"/>
        <v>1.2E-2</v>
      </c>
      <c r="L116" s="79">
        <f t="shared" si="25"/>
        <v>3.0000000000000001E-3</v>
      </c>
      <c r="M116" s="79">
        <f t="shared" si="25"/>
        <v>1.7999999999999999E-2</v>
      </c>
      <c r="N116" s="79">
        <f t="shared" si="25"/>
        <v>5.9999999999999995E-4</v>
      </c>
      <c r="O116" s="79">
        <f t="shared" si="25"/>
        <v>1.9E-2</v>
      </c>
      <c r="P116" s="79">
        <f t="shared" si="25"/>
        <v>1.4E-2</v>
      </c>
      <c r="Q116" s="79">
        <f t="shared" si="25"/>
        <v>1.2999999999999999E-3</v>
      </c>
    </row>
    <row r="117" spans="1:17">
      <c r="A117" s="353" t="s">
        <v>211</v>
      </c>
      <c r="B117" s="75">
        <v>1</v>
      </c>
      <c r="C117" s="76">
        <v>7.0000000000000001E-3</v>
      </c>
      <c r="D117" s="76">
        <v>1E-3</v>
      </c>
      <c r="E117" s="76">
        <v>8.9999999999999993E-3</v>
      </c>
      <c r="F117" s="76">
        <v>2E-3</v>
      </c>
      <c r="G117" s="76">
        <v>1.0999999999999999E-2</v>
      </c>
      <c r="H117" s="76">
        <v>1.2999999999999999E-2</v>
      </c>
      <c r="I117" s="76">
        <v>3.0000000000000001E-3</v>
      </c>
      <c r="J117" s="76">
        <v>2.5000000000000001E-2</v>
      </c>
      <c r="K117" s="76">
        <v>0.01</v>
      </c>
      <c r="L117" s="76">
        <v>2E-3</v>
      </c>
      <c r="M117" s="76">
        <v>1.9E-2</v>
      </c>
      <c r="N117" s="76">
        <v>2.9999999999999997E-4</v>
      </c>
      <c r="O117" s="76">
        <v>2.1000000000000001E-2</v>
      </c>
      <c r="P117" s="76">
        <v>1.6E-2</v>
      </c>
      <c r="Q117" s="76">
        <v>1.5E-3</v>
      </c>
    </row>
    <row r="118" spans="1:17">
      <c r="A118" s="354"/>
      <c r="B118" s="77">
        <v>2</v>
      </c>
      <c r="C118" s="78">
        <v>6.0000000000000001E-3</v>
      </c>
      <c r="D118" s="78">
        <v>2E-3</v>
      </c>
      <c r="E118" s="78">
        <v>1.2E-2</v>
      </c>
      <c r="F118" s="78">
        <v>4.0000000000000001E-3</v>
      </c>
      <c r="G118" s="78">
        <v>1.2999999999999999E-2</v>
      </c>
      <c r="H118" s="78">
        <v>1.4E-2</v>
      </c>
      <c r="I118" s="78">
        <v>4.0000000000000001E-3</v>
      </c>
      <c r="J118" s="78">
        <v>1.7000000000000001E-2</v>
      </c>
      <c r="K118" s="78">
        <v>1.4999999999999999E-2</v>
      </c>
      <c r="L118" s="78">
        <v>2E-3</v>
      </c>
      <c r="M118" s="78">
        <v>1.9E-2</v>
      </c>
      <c r="N118" s="78">
        <v>5.9999999999999995E-4</v>
      </c>
      <c r="O118" s="78">
        <v>2.3E-2</v>
      </c>
      <c r="P118" s="78">
        <v>1.2999999999999999E-2</v>
      </c>
      <c r="Q118" s="78">
        <v>1.6999999999999999E-3</v>
      </c>
    </row>
    <row r="119" spans="1:17">
      <c r="A119" s="354"/>
      <c r="B119" s="77">
        <v>3</v>
      </c>
      <c r="C119" s="78">
        <v>8.0000000000000002E-3</v>
      </c>
      <c r="D119" s="78">
        <v>2E-3</v>
      </c>
      <c r="E119" s="78">
        <v>7.0000000000000001E-3</v>
      </c>
      <c r="F119" s="78">
        <v>3.0000000000000001E-3</v>
      </c>
      <c r="G119" s="78">
        <v>0.01</v>
      </c>
      <c r="H119" s="78">
        <v>1.2E-2</v>
      </c>
      <c r="I119" s="78">
        <v>2E-3</v>
      </c>
      <c r="J119" s="78">
        <v>0.02</v>
      </c>
      <c r="K119" s="78">
        <v>1.4999999999999999E-2</v>
      </c>
      <c r="L119" s="78">
        <v>1E-3</v>
      </c>
      <c r="M119" s="78">
        <v>2.1000000000000001E-2</v>
      </c>
      <c r="N119" s="78">
        <v>5.0000000000000001E-4</v>
      </c>
      <c r="O119" s="78">
        <v>2.3E-2</v>
      </c>
      <c r="P119" s="78">
        <v>1.2999999999999999E-2</v>
      </c>
      <c r="Q119" s="78">
        <v>1.1000000000000001E-3</v>
      </c>
    </row>
    <row r="120" spans="1:17">
      <c r="A120" s="355"/>
      <c r="B120" s="246" t="s">
        <v>185</v>
      </c>
      <c r="C120" s="79">
        <f t="shared" ref="C120:Q120" si="26">MEDIAN(C117:C119)</f>
        <v>7.0000000000000001E-3</v>
      </c>
      <c r="D120" s="79">
        <f t="shared" si="26"/>
        <v>2E-3</v>
      </c>
      <c r="E120" s="79">
        <f t="shared" si="26"/>
        <v>8.9999999999999993E-3</v>
      </c>
      <c r="F120" s="79">
        <f t="shared" si="26"/>
        <v>3.0000000000000001E-3</v>
      </c>
      <c r="G120" s="79">
        <f t="shared" si="26"/>
        <v>1.0999999999999999E-2</v>
      </c>
      <c r="H120" s="79">
        <f t="shared" si="26"/>
        <v>1.2999999999999999E-2</v>
      </c>
      <c r="I120" s="79">
        <f t="shared" si="26"/>
        <v>3.0000000000000001E-3</v>
      </c>
      <c r="J120" s="79">
        <f t="shared" si="26"/>
        <v>0.02</v>
      </c>
      <c r="K120" s="79">
        <f t="shared" si="26"/>
        <v>1.4999999999999999E-2</v>
      </c>
      <c r="L120" s="79">
        <f t="shared" si="26"/>
        <v>2E-3</v>
      </c>
      <c r="M120" s="79">
        <f t="shared" si="26"/>
        <v>1.9E-2</v>
      </c>
      <c r="N120" s="79">
        <f t="shared" si="26"/>
        <v>5.0000000000000001E-4</v>
      </c>
      <c r="O120" s="79">
        <f t="shared" si="26"/>
        <v>2.3E-2</v>
      </c>
      <c r="P120" s="79">
        <f t="shared" si="26"/>
        <v>1.2999999999999999E-2</v>
      </c>
      <c r="Q120" s="79">
        <f t="shared" si="26"/>
        <v>1.5E-3</v>
      </c>
    </row>
    <row r="121" spans="1:17">
      <c r="A121" s="353" t="s">
        <v>212</v>
      </c>
      <c r="B121" s="75">
        <v>1</v>
      </c>
      <c r="C121" s="76">
        <v>5.0000000000000001E-3</v>
      </c>
      <c r="D121" s="76">
        <v>1E-3</v>
      </c>
      <c r="E121" s="76">
        <v>8.0000000000000002E-3</v>
      </c>
      <c r="F121" s="76">
        <v>3.0000000000000001E-3</v>
      </c>
      <c r="G121" s="76">
        <v>1.2999999999999999E-2</v>
      </c>
      <c r="H121" s="76">
        <v>8.9999999999999993E-3</v>
      </c>
      <c r="I121" s="76">
        <v>1E-3</v>
      </c>
      <c r="J121" s="76">
        <v>1.4999999999999999E-2</v>
      </c>
      <c r="K121" s="76">
        <v>1.0999999999999999E-2</v>
      </c>
      <c r="L121" s="76">
        <v>0</v>
      </c>
      <c r="M121" s="76">
        <v>2.1999999999999999E-2</v>
      </c>
      <c r="N121" s="76">
        <v>4.0000000000000002E-4</v>
      </c>
      <c r="O121" s="76">
        <v>1.9E-2</v>
      </c>
      <c r="P121" s="76">
        <v>1.4999999999999999E-2</v>
      </c>
      <c r="Q121" s="76">
        <v>1.4E-3</v>
      </c>
    </row>
    <row r="122" spans="1:17">
      <c r="A122" s="354"/>
      <c r="B122" s="77">
        <v>2</v>
      </c>
      <c r="C122" s="78">
        <v>8.0000000000000002E-3</v>
      </c>
      <c r="D122" s="78">
        <v>4.0000000000000001E-3</v>
      </c>
      <c r="E122" s="78">
        <v>1.0999999999999999E-2</v>
      </c>
      <c r="F122" s="78">
        <v>2E-3</v>
      </c>
      <c r="G122" s="78">
        <v>8.0000000000000002E-3</v>
      </c>
      <c r="H122" s="78">
        <v>8.0000000000000002E-3</v>
      </c>
      <c r="I122" s="78">
        <v>0</v>
      </c>
      <c r="J122" s="78">
        <v>1.7999999999999999E-2</v>
      </c>
      <c r="K122" s="78">
        <v>1.0999999999999999E-2</v>
      </c>
      <c r="L122" s="78">
        <v>0</v>
      </c>
      <c r="M122" s="78">
        <v>2.1999999999999999E-2</v>
      </c>
      <c r="N122" s="78">
        <v>8.9999999999999998E-4</v>
      </c>
      <c r="O122" s="78">
        <v>2.3E-2</v>
      </c>
      <c r="P122" s="78">
        <v>1.4999999999999999E-2</v>
      </c>
      <c r="Q122" s="78">
        <v>1.6000000000000001E-3</v>
      </c>
    </row>
    <row r="123" spans="1:17">
      <c r="A123" s="354"/>
      <c r="B123" s="77">
        <v>3</v>
      </c>
      <c r="C123" s="78">
        <v>7.0000000000000001E-3</v>
      </c>
      <c r="D123" s="78">
        <v>3.0000000000000001E-3</v>
      </c>
      <c r="E123" s="78">
        <v>6.0000000000000001E-3</v>
      </c>
      <c r="F123" s="78">
        <v>3.0000000000000001E-3</v>
      </c>
      <c r="G123" s="78">
        <v>8.9999999999999993E-3</v>
      </c>
      <c r="H123" s="78">
        <v>8.9999999999999993E-3</v>
      </c>
      <c r="I123" s="78">
        <v>0</v>
      </c>
      <c r="J123" s="78">
        <v>1.9E-2</v>
      </c>
      <c r="K123" s="78">
        <v>1.2E-2</v>
      </c>
      <c r="L123" s="78">
        <v>0</v>
      </c>
      <c r="M123" s="78">
        <v>0.02</v>
      </c>
      <c r="N123" s="78">
        <v>4.0000000000000002E-4</v>
      </c>
      <c r="O123" s="78">
        <v>2.1000000000000001E-2</v>
      </c>
      <c r="P123" s="78">
        <v>1.6E-2</v>
      </c>
      <c r="Q123" s="78">
        <v>1.1999999999999999E-3</v>
      </c>
    </row>
    <row r="124" spans="1:17">
      <c r="A124" s="355"/>
      <c r="B124" s="246" t="s">
        <v>185</v>
      </c>
      <c r="C124" s="79">
        <f t="shared" ref="C124:Q124" si="27">MEDIAN(C121:C123)</f>
        <v>7.0000000000000001E-3</v>
      </c>
      <c r="D124" s="79">
        <f t="shared" si="27"/>
        <v>3.0000000000000001E-3</v>
      </c>
      <c r="E124" s="79">
        <f t="shared" si="27"/>
        <v>8.0000000000000002E-3</v>
      </c>
      <c r="F124" s="79">
        <f t="shared" si="27"/>
        <v>3.0000000000000001E-3</v>
      </c>
      <c r="G124" s="79">
        <f t="shared" si="27"/>
        <v>8.9999999999999993E-3</v>
      </c>
      <c r="H124" s="79">
        <f t="shared" si="27"/>
        <v>8.9999999999999993E-3</v>
      </c>
      <c r="I124" s="79">
        <f t="shared" si="27"/>
        <v>0</v>
      </c>
      <c r="J124" s="79">
        <f t="shared" si="27"/>
        <v>1.7999999999999999E-2</v>
      </c>
      <c r="K124" s="79">
        <f t="shared" si="27"/>
        <v>1.0999999999999999E-2</v>
      </c>
      <c r="L124" s="79">
        <f t="shared" si="27"/>
        <v>0</v>
      </c>
      <c r="M124" s="79">
        <f t="shared" si="27"/>
        <v>2.1999999999999999E-2</v>
      </c>
      <c r="N124" s="79">
        <f t="shared" si="27"/>
        <v>4.0000000000000002E-4</v>
      </c>
      <c r="O124" s="79">
        <f t="shared" si="27"/>
        <v>2.1000000000000001E-2</v>
      </c>
      <c r="P124" s="79">
        <f t="shared" si="27"/>
        <v>1.4999999999999999E-2</v>
      </c>
      <c r="Q124" s="79">
        <f t="shared" si="27"/>
        <v>1.4E-3</v>
      </c>
    </row>
    <row r="125" spans="1:17">
      <c r="A125" s="353" t="s">
        <v>213</v>
      </c>
      <c r="B125" s="75">
        <v>1</v>
      </c>
      <c r="C125" s="76">
        <v>6.0000000000000001E-3</v>
      </c>
      <c r="D125" s="76">
        <v>3.0000000000000001E-3</v>
      </c>
      <c r="E125" s="76">
        <v>6.0000000000000001E-3</v>
      </c>
      <c r="F125" s="76">
        <v>2E-3</v>
      </c>
      <c r="G125" s="76">
        <v>1.6E-2</v>
      </c>
      <c r="H125" s="76">
        <v>0.01</v>
      </c>
      <c r="I125" s="76">
        <v>5.0000000000000001E-3</v>
      </c>
      <c r="J125" s="76">
        <v>2.3E-2</v>
      </c>
      <c r="K125" s="76">
        <v>1.4E-2</v>
      </c>
      <c r="L125" s="76">
        <v>5.0000000000000001E-3</v>
      </c>
      <c r="M125" s="76">
        <v>2.1000000000000001E-2</v>
      </c>
      <c r="N125" s="76">
        <v>8.0000000000000004E-4</v>
      </c>
      <c r="O125" s="76">
        <v>1.7999999999999999E-2</v>
      </c>
      <c r="P125" s="76">
        <v>1.6E-2</v>
      </c>
      <c r="Q125" s="76">
        <v>1.5E-3</v>
      </c>
    </row>
    <row r="126" spans="1:17">
      <c r="A126" s="354"/>
      <c r="B126" s="77">
        <v>2</v>
      </c>
      <c r="C126" s="78">
        <v>5.0000000000000001E-3</v>
      </c>
      <c r="D126" s="78">
        <v>2E-3</v>
      </c>
      <c r="E126" s="78">
        <v>8.0000000000000002E-3</v>
      </c>
      <c r="F126" s="78">
        <v>0</v>
      </c>
      <c r="G126" s="78">
        <v>1.2E-2</v>
      </c>
      <c r="H126" s="78">
        <v>1.0999999999999999E-2</v>
      </c>
      <c r="I126" s="78">
        <v>6.0000000000000001E-3</v>
      </c>
      <c r="J126" s="78">
        <v>2.5999999999999999E-2</v>
      </c>
      <c r="K126" s="78">
        <v>1.4E-2</v>
      </c>
      <c r="L126" s="78">
        <v>6.0000000000000001E-3</v>
      </c>
      <c r="M126" s="78">
        <v>2.1999999999999999E-2</v>
      </c>
      <c r="N126" s="78">
        <v>5.9999999999999995E-4</v>
      </c>
      <c r="O126" s="78">
        <v>2.3E-2</v>
      </c>
      <c r="P126" s="78">
        <v>1.4999999999999999E-2</v>
      </c>
      <c r="Q126" s="78">
        <v>1.2999999999999999E-3</v>
      </c>
    </row>
    <row r="127" spans="1:17">
      <c r="A127" s="354"/>
      <c r="B127" s="77">
        <v>3</v>
      </c>
      <c r="C127" s="78">
        <v>5.0000000000000001E-3</v>
      </c>
      <c r="D127" s="78">
        <v>2E-3</v>
      </c>
      <c r="E127" s="78">
        <v>8.9999999999999993E-3</v>
      </c>
      <c r="F127" s="78">
        <v>1E-3</v>
      </c>
      <c r="G127" s="78">
        <v>1.0999999999999999E-2</v>
      </c>
      <c r="H127" s="78">
        <v>1.0999999999999999E-2</v>
      </c>
      <c r="I127" s="78">
        <v>0</v>
      </c>
      <c r="J127" s="78">
        <v>1.7999999999999999E-2</v>
      </c>
      <c r="K127" s="78">
        <v>1.2E-2</v>
      </c>
      <c r="L127" s="78">
        <v>4.0000000000000001E-3</v>
      </c>
      <c r="M127" s="78">
        <v>2.3E-2</v>
      </c>
      <c r="N127" s="78">
        <v>8.9999999999999998E-4</v>
      </c>
      <c r="O127" s="78">
        <v>0.02</v>
      </c>
      <c r="P127" s="78">
        <v>1.2999999999999999E-2</v>
      </c>
      <c r="Q127" s="78">
        <v>8.9999999999999998E-4</v>
      </c>
    </row>
    <row r="128" spans="1:17">
      <c r="A128" s="355"/>
      <c r="B128" s="246" t="s">
        <v>185</v>
      </c>
      <c r="C128" s="79">
        <f t="shared" ref="C128:Q128" si="28">MEDIAN(C125:C127)</f>
        <v>5.0000000000000001E-3</v>
      </c>
      <c r="D128" s="79">
        <f t="shared" si="28"/>
        <v>2E-3</v>
      </c>
      <c r="E128" s="79">
        <f t="shared" si="28"/>
        <v>8.0000000000000002E-3</v>
      </c>
      <c r="F128" s="79">
        <f t="shared" si="28"/>
        <v>1E-3</v>
      </c>
      <c r="G128" s="79">
        <f t="shared" si="28"/>
        <v>1.2E-2</v>
      </c>
      <c r="H128" s="79">
        <f t="shared" si="28"/>
        <v>1.0999999999999999E-2</v>
      </c>
      <c r="I128" s="79">
        <f t="shared" si="28"/>
        <v>5.0000000000000001E-3</v>
      </c>
      <c r="J128" s="79">
        <f t="shared" si="28"/>
        <v>2.3E-2</v>
      </c>
      <c r="K128" s="79">
        <f t="shared" si="28"/>
        <v>1.4E-2</v>
      </c>
      <c r="L128" s="79">
        <f t="shared" si="28"/>
        <v>5.0000000000000001E-3</v>
      </c>
      <c r="M128" s="79">
        <f t="shared" si="28"/>
        <v>2.1999999999999999E-2</v>
      </c>
      <c r="N128" s="79">
        <f t="shared" si="28"/>
        <v>8.0000000000000004E-4</v>
      </c>
      <c r="O128" s="79">
        <f t="shared" si="28"/>
        <v>0.02</v>
      </c>
      <c r="P128" s="79">
        <f t="shared" si="28"/>
        <v>1.4999999999999999E-2</v>
      </c>
      <c r="Q128" s="79">
        <f t="shared" si="28"/>
        <v>1.2999999999999999E-3</v>
      </c>
    </row>
    <row r="129" spans="1:17">
      <c r="A129" s="353" t="s">
        <v>214</v>
      </c>
      <c r="B129" s="75">
        <v>1</v>
      </c>
      <c r="C129" s="76">
        <v>8.0000000000000002E-3</v>
      </c>
      <c r="D129" s="76">
        <v>1E-3</v>
      </c>
      <c r="E129" s="76">
        <v>8.9999999999999993E-3</v>
      </c>
      <c r="F129" s="76">
        <v>2E-3</v>
      </c>
      <c r="G129" s="76">
        <v>8.9999999999999993E-3</v>
      </c>
      <c r="H129" s="76">
        <v>1.2E-2</v>
      </c>
      <c r="I129" s="76">
        <v>0</v>
      </c>
      <c r="J129" s="76">
        <v>1.7000000000000001E-2</v>
      </c>
      <c r="K129" s="76">
        <v>1.4999999999999999E-2</v>
      </c>
      <c r="L129" s="76">
        <v>3.0000000000000001E-3</v>
      </c>
      <c r="M129" s="76">
        <v>2.1000000000000001E-2</v>
      </c>
      <c r="N129" s="76">
        <v>5.0000000000000001E-4</v>
      </c>
      <c r="O129" s="76">
        <v>2.1999999999999999E-2</v>
      </c>
      <c r="P129" s="76">
        <v>1.4E-2</v>
      </c>
      <c r="Q129" s="76">
        <v>1.6000000000000001E-3</v>
      </c>
    </row>
    <row r="130" spans="1:17">
      <c r="A130" s="354"/>
      <c r="B130" s="77">
        <v>2</v>
      </c>
      <c r="C130" s="78">
        <v>7.0000000000000001E-3</v>
      </c>
      <c r="D130" s="78">
        <v>1E-3</v>
      </c>
      <c r="E130" s="78">
        <v>8.9999999999999993E-3</v>
      </c>
      <c r="F130" s="78">
        <v>0</v>
      </c>
      <c r="G130" s="78">
        <v>1.4999999999999999E-2</v>
      </c>
      <c r="H130" s="78">
        <v>1.4E-2</v>
      </c>
      <c r="I130" s="78">
        <v>0</v>
      </c>
      <c r="J130" s="78">
        <v>2.3E-2</v>
      </c>
      <c r="K130" s="78">
        <v>1.2E-2</v>
      </c>
      <c r="L130" s="78">
        <v>5.0000000000000001E-3</v>
      </c>
      <c r="M130" s="78">
        <v>2.1999999999999999E-2</v>
      </c>
      <c r="N130" s="78">
        <v>1E-3</v>
      </c>
      <c r="O130" s="78">
        <v>2.5000000000000001E-2</v>
      </c>
      <c r="P130" s="78">
        <v>1.4E-2</v>
      </c>
      <c r="Q130" s="78">
        <v>1.6999999999999999E-3</v>
      </c>
    </row>
    <row r="131" spans="1:17">
      <c r="A131" s="354"/>
      <c r="B131" s="77">
        <v>3</v>
      </c>
      <c r="C131" s="78">
        <v>7.0000000000000001E-3</v>
      </c>
      <c r="D131" s="78">
        <v>2E-3</v>
      </c>
      <c r="E131" s="78">
        <v>7.0000000000000001E-3</v>
      </c>
      <c r="F131" s="78">
        <v>0</v>
      </c>
      <c r="G131" s="78">
        <v>1.2E-2</v>
      </c>
      <c r="H131" s="78">
        <v>1.2E-2</v>
      </c>
      <c r="I131" s="78">
        <v>0</v>
      </c>
      <c r="J131" s="78">
        <v>0.02</v>
      </c>
      <c r="K131" s="78">
        <v>1.2999999999999999E-2</v>
      </c>
      <c r="L131" s="78">
        <v>5.0000000000000001E-3</v>
      </c>
      <c r="M131" s="78">
        <v>2.1000000000000001E-2</v>
      </c>
      <c r="N131" s="78">
        <v>8.9999999999999998E-4</v>
      </c>
      <c r="O131" s="78">
        <v>2.4E-2</v>
      </c>
      <c r="P131" s="78">
        <v>1.4999999999999999E-2</v>
      </c>
      <c r="Q131" s="78">
        <v>1.6999999999999999E-3</v>
      </c>
    </row>
    <row r="132" spans="1:17">
      <c r="A132" s="355"/>
      <c r="B132" s="246" t="s">
        <v>185</v>
      </c>
      <c r="C132" s="79">
        <f t="shared" ref="C132:Q132" si="29">MEDIAN(C129:C131)</f>
        <v>7.0000000000000001E-3</v>
      </c>
      <c r="D132" s="79">
        <f t="shared" si="29"/>
        <v>1E-3</v>
      </c>
      <c r="E132" s="79">
        <f t="shared" si="29"/>
        <v>8.9999999999999993E-3</v>
      </c>
      <c r="F132" s="79">
        <f t="shared" si="29"/>
        <v>0</v>
      </c>
      <c r="G132" s="79">
        <f t="shared" si="29"/>
        <v>1.2E-2</v>
      </c>
      <c r="H132" s="79">
        <f t="shared" si="29"/>
        <v>1.2E-2</v>
      </c>
      <c r="I132" s="79">
        <f t="shared" si="29"/>
        <v>0</v>
      </c>
      <c r="J132" s="79">
        <f t="shared" si="29"/>
        <v>0.02</v>
      </c>
      <c r="K132" s="79">
        <f t="shared" si="29"/>
        <v>1.2999999999999999E-2</v>
      </c>
      <c r="L132" s="79">
        <f t="shared" si="29"/>
        <v>5.0000000000000001E-3</v>
      </c>
      <c r="M132" s="79">
        <f t="shared" si="29"/>
        <v>2.1000000000000001E-2</v>
      </c>
      <c r="N132" s="79">
        <f t="shared" si="29"/>
        <v>8.9999999999999998E-4</v>
      </c>
      <c r="O132" s="79">
        <f t="shared" si="29"/>
        <v>2.4E-2</v>
      </c>
      <c r="P132" s="79">
        <f t="shared" si="29"/>
        <v>1.4E-2</v>
      </c>
      <c r="Q132" s="79">
        <f t="shared" si="29"/>
        <v>1.6999999999999999E-3</v>
      </c>
    </row>
    <row r="133" spans="1:17">
      <c r="A133" s="353" t="s">
        <v>215</v>
      </c>
      <c r="B133" s="75">
        <v>1</v>
      </c>
      <c r="C133" s="76">
        <v>5.0000000000000001E-3</v>
      </c>
      <c r="D133" s="76">
        <v>2E-3</v>
      </c>
      <c r="E133" s="76">
        <v>1.2E-2</v>
      </c>
      <c r="F133" s="76">
        <v>4.0000000000000001E-3</v>
      </c>
      <c r="G133" s="76">
        <v>8.0000000000000002E-3</v>
      </c>
      <c r="H133" s="76">
        <v>1.2999999999999999E-2</v>
      </c>
      <c r="I133" s="76">
        <v>4.0000000000000001E-3</v>
      </c>
      <c r="J133" s="76">
        <v>2.5000000000000001E-2</v>
      </c>
      <c r="K133" s="76">
        <v>1.4E-2</v>
      </c>
      <c r="L133" s="76">
        <v>6.0000000000000001E-3</v>
      </c>
      <c r="M133" s="76">
        <v>2.1000000000000001E-2</v>
      </c>
      <c r="N133" s="76">
        <v>6.9999999999999999E-4</v>
      </c>
      <c r="O133" s="76">
        <v>2.1999999999999999E-2</v>
      </c>
      <c r="P133" s="76">
        <v>1.2E-2</v>
      </c>
      <c r="Q133" s="76">
        <v>8.9999999999999998E-4</v>
      </c>
    </row>
    <row r="134" spans="1:17">
      <c r="A134" s="354"/>
      <c r="B134" s="77">
        <v>2</v>
      </c>
      <c r="C134" s="78">
        <v>4.0000000000000001E-3</v>
      </c>
      <c r="D134" s="78">
        <v>2E-3</v>
      </c>
      <c r="E134" s="78">
        <v>0.01</v>
      </c>
      <c r="F134" s="78">
        <v>1E-3</v>
      </c>
      <c r="G134" s="78">
        <v>8.9999999999999993E-3</v>
      </c>
      <c r="H134" s="78">
        <v>1.4999999999999999E-2</v>
      </c>
      <c r="I134" s="78">
        <v>0</v>
      </c>
      <c r="J134" s="78">
        <v>2.5999999999999999E-2</v>
      </c>
      <c r="K134" s="78">
        <v>1.4999999999999999E-2</v>
      </c>
      <c r="L134" s="78">
        <v>5.0000000000000001E-3</v>
      </c>
      <c r="M134" s="78">
        <v>2.1000000000000001E-2</v>
      </c>
      <c r="N134" s="78">
        <v>8.0000000000000004E-4</v>
      </c>
      <c r="O134" s="78">
        <v>2.3E-2</v>
      </c>
      <c r="P134" s="78">
        <v>1.4E-2</v>
      </c>
      <c r="Q134" s="78">
        <v>1.5E-3</v>
      </c>
    </row>
    <row r="135" spans="1:17">
      <c r="A135" s="354"/>
      <c r="B135" s="77">
        <v>3</v>
      </c>
      <c r="C135" s="78">
        <v>5.0000000000000001E-3</v>
      </c>
      <c r="D135" s="78">
        <v>3.0000000000000001E-3</v>
      </c>
      <c r="E135" s="78">
        <v>1.0999999999999999E-2</v>
      </c>
      <c r="F135" s="78">
        <v>2E-3</v>
      </c>
      <c r="G135" s="78">
        <v>1.2E-2</v>
      </c>
      <c r="H135" s="78">
        <v>1.2999999999999999E-2</v>
      </c>
      <c r="I135" s="78">
        <v>1E-3</v>
      </c>
      <c r="J135" s="78">
        <v>1.7999999999999999E-2</v>
      </c>
      <c r="K135" s="78">
        <v>1.4E-2</v>
      </c>
      <c r="L135" s="78">
        <v>4.0000000000000001E-3</v>
      </c>
      <c r="M135" s="78">
        <v>2.3E-2</v>
      </c>
      <c r="N135" s="78">
        <v>2.9999999999999997E-4</v>
      </c>
      <c r="O135" s="78">
        <v>2.3E-2</v>
      </c>
      <c r="P135" s="78">
        <v>1.4E-2</v>
      </c>
      <c r="Q135" s="78">
        <v>1.6000000000000001E-3</v>
      </c>
    </row>
    <row r="136" spans="1:17">
      <c r="A136" s="355"/>
      <c r="B136" s="246" t="s">
        <v>185</v>
      </c>
      <c r="C136" s="79">
        <f t="shared" ref="C136:Q136" si="30">MEDIAN(C133:C135)</f>
        <v>5.0000000000000001E-3</v>
      </c>
      <c r="D136" s="79">
        <f t="shared" si="30"/>
        <v>2E-3</v>
      </c>
      <c r="E136" s="79">
        <f t="shared" si="30"/>
        <v>1.0999999999999999E-2</v>
      </c>
      <c r="F136" s="79">
        <f t="shared" si="30"/>
        <v>2E-3</v>
      </c>
      <c r="G136" s="79">
        <f t="shared" si="30"/>
        <v>8.9999999999999993E-3</v>
      </c>
      <c r="H136" s="79">
        <f t="shared" si="30"/>
        <v>1.2999999999999999E-2</v>
      </c>
      <c r="I136" s="79">
        <f t="shared" si="30"/>
        <v>1E-3</v>
      </c>
      <c r="J136" s="79">
        <f t="shared" si="30"/>
        <v>2.5000000000000001E-2</v>
      </c>
      <c r="K136" s="79">
        <f t="shared" si="30"/>
        <v>1.4E-2</v>
      </c>
      <c r="L136" s="79">
        <f t="shared" si="30"/>
        <v>5.0000000000000001E-3</v>
      </c>
      <c r="M136" s="79">
        <f t="shared" si="30"/>
        <v>2.1000000000000001E-2</v>
      </c>
      <c r="N136" s="79">
        <f t="shared" si="30"/>
        <v>6.9999999999999999E-4</v>
      </c>
      <c r="O136" s="79">
        <f t="shared" si="30"/>
        <v>2.3E-2</v>
      </c>
      <c r="P136" s="79">
        <f t="shared" si="30"/>
        <v>1.4E-2</v>
      </c>
      <c r="Q136" s="79">
        <f t="shared" si="30"/>
        <v>1.5E-3</v>
      </c>
    </row>
    <row r="137" spans="1:17">
      <c r="A137" s="353" t="s">
        <v>216</v>
      </c>
      <c r="B137" s="75">
        <v>1</v>
      </c>
      <c r="C137" s="76">
        <v>3.0000000000000001E-3</v>
      </c>
      <c r="D137" s="76">
        <v>2E-3</v>
      </c>
      <c r="E137" s="76">
        <v>7.0000000000000001E-3</v>
      </c>
      <c r="F137" s="76">
        <v>3.0000000000000001E-3</v>
      </c>
      <c r="G137" s="76">
        <v>8.9999999999999993E-3</v>
      </c>
      <c r="H137" s="76">
        <v>1.6E-2</v>
      </c>
      <c r="I137" s="76">
        <v>3.0000000000000001E-3</v>
      </c>
      <c r="J137" s="76">
        <v>2.4E-2</v>
      </c>
      <c r="K137" s="76">
        <v>1.4999999999999999E-2</v>
      </c>
      <c r="L137" s="76">
        <v>2E-3</v>
      </c>
      <c r="M137" s="76">
        <v>2.1999999999999999E-2</v>
      </c>
      <c r="N137" s="76">
        <v>5.9999999999999995E-4</v>
      </c>
      <c r="O137" s="76">
        <v>2.3E-2</v>
      </c>
      <c r="P137" s="76">
        <v>1.2999999999999999E-2</v>
      </c>
      <c r="Q137" s="76">
        <v>1.1000000000000001E-3</v>
      </c>
    </row>
    <row r="138" spans="1:17">
      <c r="A138" s="354"/>
      <c r="B138" s="77">
        <v>2</v>
      </c>
      <c r="C138" s="78">
        <v>4.0000000000000001E-3</v>
      </c>
      <c r="D138" s="78">
        <v>5.0000000000000001E-3</v>
      </c>
      <c r="E138" s="78">
        <v>8.9999999999999993E-3</v>
      </c>
      <c r="F138" s="78">
        <v>5.0000000000000001E-3</v>
      </c>
      <c r="G138" s="78">
        <v>8.0000000000000002E-3</v>
      </c>
      <c r="H138" s="78">
        <v>1.4999999999999999E-2</v>
      </c>
      <c r="I138" s="78">
        <v>2E-3</v>
      </c>
      <c r="J138" s="78">
        <v>2.1000000000000001E-2</v>
      </c>
      <c r="K138" s="78">
        <v>1.2999999999999999E-2</v>
      </c>
      <c r="L138" s="78">
        <v>4.0000000000000001E-3</v>
      </c>
      <c r="M138" s="78">
        <v>2.1999999999999999E-2</v>
      </c>
      <c r="N138" s="78">
        <v>4.0000000000000002E-4</v>
      </c>
      <c r="O138" s="78">
        <v>2.1000000000000001E-2</v>
      </c>
      <c r="P138" s="78">
        <v>1.2999999999999999E-2</v>
      </c>
      <c r="Q138" s="78">
        <v>2.0999999999999999E-3</v>
      </c>
    </row>
    <row r="139" spans="1:17">
      <c r="A139" s="354"/>
      <c r="B139" s="77">
        <v>3</v>
      </c>
      <c r="C139" s="78">
        <v>3.0000000000000001E-3</v>
      </c>
      <c r="D139" s="78">
        <v>4.0000000000000001E-3</v>
      </c>
      <c r="E139" s="78">
        <v>0.01</v>
      </c>
      <c r="F139" s="78">
        <v>0</v>
      </c>
      <c r="G139" s="78">
        <v>8.0000000000000002E-3</v>
      </c>
      <c r="H139" s="78">
        <v>1.4E-2</v>
      </c>
      <c r="I139" s="78">
        <v>1E-3</v>
      </c>
      <c r="J139" s="78">
        <v>2.1000000000000001E-2</v>
      </c>
      <c r="K139" s="78">
        <v>1.2E-2</v>
      </c>
      <c r="L139" s="78">
        <v>2E-3</v>
      </c>
      <c r="M139" s="78">
        <v>2.3E-2</v>
      </c>
      <c r="N139" s="78">
        <v>8.0000000000000004E-4</v>
      </c>
      <c r="O139" s="78">
        <v>1.9E-2</v>
      </c>
      <c r="P139" s="78">
        <v>1.4E-2</v>
      </c>
      <c r="Q139" s="78">
        <v>1.8E-3</v>
      </c>
    </row>
    <row r="140" spans="1:17">
      <c r="A140" s="355"/>
      <c r="B140" s="246" t="s">
        <v>185</v>
      </c>
      <c r="C140" s="79">
        <f t="shared" ref="C140:Q140" si="31">MEDIAN(C137:C139)</f>
        <v>3.0000000000000001E-3</v>
      </c>
      <c r="D140" s="79">
        <f t="shared" si="31"/>
        <v>4.0000000000000001E-3</v>
      </c>
      <c r="E140" s="79">
        <f t="shared" si="31"/>
        <v>8.9999999999999993E-3</v>
      </c>
      <c r="F140" s="79">
        <f t="shared" si="31"/>
        <v>3.0000000000000001E-3</v>
      </c>
      <c r="G140" s="79">
        <f t="shared" si="31"/>
        <v>8.0000000000000002E-3</v>
      </c>
      <c r="H140" s="79">
        <f t="shared" si="31"/>
        <v>1.4999999999999999E-2</v>
      </c>
      <c r="I140" s="79">
        <f t="shared" si="31"/>
        <v>2E-3</v>
      </c>
      <c r="J140" s="79">
        <f t="shared" si="31"/>
        <v>2.1000000000000001E-2</v>
      </c>
      <c r="K140" s="79">
        <f t="shared" si="31"/>
        <v>1.2999999999999999E-2</v>
      </c>
      <c r="L140" s="79">
        <f t="shared" si="31"/>
        <v>2E-3</v>
      </c>
      <c r="M140" s="79">
        <f t="shared" si="31"/>
        <v>2.1999999999999999E-2</v>
      </c>
      <c r="N140" s="79">
        <f t="shared" si="31"/>
        <v>5.9999999999999995E-4</v>
      </c>
      <c r="O140" s="79">
        <f t="shared" si="31"/>
        <v>2.1000000000000001E-2</v>
      </c>
      <c r="P140" s="79">
        <f t="shared" si="31"/>
        <v>1.2999999999999999E-2</v>
      </c>
      <c r="Q140" s="79">
        <f t="shared" si="31"/>
        <v>1.8E-3</v>
      </c>
    </row>
    <row r="141" spans="1:17">
      <c r="A141" s="353" t="s">
        <v>217</v>
      </c>
      <c r="B141" s="75">
        <v>1</v>
      </c>
      <c r="C141" s="76">
        <v>6.0000000000000001E-3</v>
      </c>
      <c r="D141" s="76">
        <v>3.0000000000000001E-3</v>
      </c>
      <c r="E141" s="76">
        <v>6.0000000000000001E-3</v>
      </c>
      <c r="F141" s="76">
        <v>2E-3</v>
      </c>
      <c r="G141" s="76">
        <v>8.9999999999999993E-3</v>
      </c>
      <c r="H141" s="76">
        <v>1.2E-2</v>
      </c>
      <c r="I141" s="76">
        <v>0</v>
      </c>
      <c r="J141" s="76">
        <v>2.3E-2</v>
      </c>
      <c r="K141" s="76">
        <v>1.4E-2</v>
      </c>
      <c r="L141" s="76">
        <v>0</v>
      </c>
      <c r="M141" s="76">
        <v>2.3E-2</v>
      </c>
      <c r="N141" s="76">
        <v>5.0000000000000001E-4</v>
      </c>
      <c r="O141" s="76">
        <v>1.9E-2</v>
      </c>
      <c r="P141" s="76">
        <v>1.2E-2</v>
      </c>
      <c r="Q141" s="76">
        <v>1.8E-3</v>
      </c>
    </row>
    <row r="142" spans="1:17">
      <c r="A142" s="354"/>
      <c r="B142" s="77">
        <v>2</v>
      </c>
      <c r="C142" s="78">
        <v>5.0000000000000001E-3</v>
      </c>
      <c r="D142" s="78">
        <v>3.0000000000000001E-3</v>
      </c>
      <c r="E142" s="78">
        <v>1.2E-2</v>
      </c>
      <c r="F142" s="78">
        <v>2E-3</v>
      </c>
      <c r="G142" s="78">
        <v>8.9999999999999993E-3</v>
      </c>
      <c r="H142" s="78">
        <v>1.7999999999999999E-2</v>
      </c>
      <c r="I142" s="78">
        <v>3.0000000000000001E-3</v>
      </c>
      <c r="J142" s="78">
        <v>1.7999999999999999E-2</v>
      </c>
      <c r="K142" s="78">
        <v>1.6E-2</v>
      </c>
      <c r="L142" s="78">
        <v>0</v>
      </c>
      <c r="M142" s="78">
        <v>2.3E-2</v>
      </c>
      <c r="N142" s="78">
        <v>2.9999999999999997E-4</v>
      </c>
      <c r="O142" s="78">
        <v>1.7999999999999999E-2</v>
      </c>
      <c r="P142" s="78">
        <v>1.4999999999999999E-2</v>
      </c>
      <c r="Q142" s="78">
        <v>1.2999999999999999E-3</v>
      </c>
    </row>
    <row r="143" spans="1:17">
      <c r="A143" s="354"/>
      <c r="B143" s="77">
        <v>3</v>
      </c>
      <c r="C143" s="78">
        <v>5.0000000000000001E-3</v>
      </c>
      <c r="D143" s="78">
        <v>2E-3</v>
      </c>
      <c r="E143" s="78">
        <v>0.01</v>
      </c>
      <c r="F143" s="78">
        <v>1E-3</v>
      </c>
      <c r="G143" s="78">
        <v>8.0000000000000002E-3</v>
      </c>
      <c r="H143" s="78">
        <v>0.01</v>
      </c>
      <c r="I143" s="78">
        <v>2E-3</v>
      </c>
      <c r="J143" s="78">
        <v>1.7000000000000001E-2</v>
      </c>
      <c r="K143" s="78">
        <v>0.06</v>
      </c>
      <c r="L143" s="78">
        <v>0</v>
      </c>
      <c r="M143" s="78">
        <v>0.02</v>
      </c>
      <c r="N143" s="78">
        <v>6.9999999999999999E-4</v>
      </c>
      <c r="O143" s="78">
        <v>1.9E-2</v>
      </c>
      <c r="P143" s="78">
        <v>1.4999999999999999E-2</v>
      </c>
      <c r="Q143" s="78">
        <v>1.5E-3</v>
      </c>
    </row>
    <row r="144" spans="1:17">
      <c r="A144" s="355"/>
      <c r="B144" s="246" t="s">
        <v>185</v>
      </c>
      <c r="C144" s="79">
        <f t="shared" ref="C144:Q144" si="32">MEDIAN(C141:C143)</f>
        <v>5.0000000000000001E-3</v>
      </c>
      <c r="D144" s="79">
        <f t="shared" si="32"/>
        <v>3.0000000000000001E-3</v>
      </c>
      <c r="E144" s="79">
        <f t="shared" si="32"/>
        <v>0.01</v>
      </c>
      <c r="F144" s="79">
        <f t="shared" si="32"/>
        <v>2E-3</v>
      </c>
      <c r="G144" s="79">
        <f t="shared" si="32"/>
        <v>8.9999999999999993E-3</v>
      </c>
      <c r="H144" s="79">
        <f t="shared" si="32"/>
        <v>1.2E-2</v>
      </c>
      <c r="I144" s="79">
        <f t="shared" si="32"/>
        <v>2E-3</v>
      </c>
      <c r="J144" s="79">
        <f t="shared" si="32"/>
        <v>1.7999999999999999E-2</v>
      </c>
      <c r="K144" s="79">
        <f t="shared" si="32"/>
        <v>1.6E-2</v>
      </c>
      <c r="L144" s="79">
        <f t="shared" si="32"/>
        <v>0</v>
      </c>
      <c r="M144" s="79">
        <f t="shared" si="32"/>
        <v>2.3E-2</v>
      </c>
      <c r="N144" s="79">
        <f t="shared" si="32"/>
        <v>5.0000000000000001E-4</v>
      </c>
      <c r="O144" s="79">
        <f t="shared" si="32"/>
        <v>1.9E-2</v>
      </c>
      <c r="P144" s="79">
        <f t="shared" si="32"/>
        <v>1.4999999999999999E-2</v>
      </c>
      <c r="Q144" s="79">
        <f t="shared" si="32"/>
        <v>1.5E-3</v>
      </c>
    </row>
    <row r="145" spans="1:17">
      <c r="A145" s="353" t="s">
        <v>218</v>
      </c>
      <c r="B145" s="75">
        <v>1</v>
      </c>
      <c r="C145" s="76">
        <v>6.0000000000000001E-3</v>
      </c>
      <c r="D145" s="76">
        <v>2E-3</v>
      </c>
      <c r="E145" s="76">
        <v>8.0000000000000002E-3</v>
      </c>
      <c r="F145" s="76">
        <v>4.0000000000000001E-3</v>
      </c>
      <c r="G145" s="76">
        <v>0.01</v>
      </c>
      <c r="H145" s="76">
        <v>1.6E-2</v>
      </c>
      <c r="I145" s="76">
        <v>4.0000000000000001E-3</v>
      </c>
      <c r="J145" s="76">
        <v>1.7999999999999999E-2</v>
      </c>
      <c r="K145" s="76">
        <v>1.2E-2</v>
      </c>
      <c r="L145" s="76">
        <v>2E-3</v>
      </c>
      <c r="M145" s="76">
        <v>2.1000000000000001E-2</v>
      </c>
      <c r="N145" s="76">
        <v>2.0000000000000001E-4</v>
      </c>
      <c r="O145" s="76">
        <v>1.6E-2</v>
      </c>
      <c r="P145" s="76">
        <v>1.4E-2</v>
      </c>
      <c r="Q145" s="76">
        <v>1.4E-3</v>
      </c>
    </row>
    <row r="146" spans="1:17">
      <c r="A146" s="354"/>
      <c r="B146" s="77">
        <v>2</v>
      </c>
      <c r="C146" s="78">
        <v>5.0000000000000001E-3</v>
      </c>
      <c r="D146" s="78">
        <v>5.0000000000000001E-3</v>
      </c>
      <c r="E146" s="78">
        <v>1.2E-2</v>
      </c>
      <c r="F146" s="78">
        <v>3.0000000000000001E-3</v>
      </c>
      <c r="G146" s="78">
        <v>1.2E-2</v>
      </c>
      <c r="H146" s="78">
        <v>1.2E-2</v>
      </c>
      <c r="I146" s="78">
        <v>3.0000000000000001E-3</v>
      </c>
      <c r="J146" s="78">
        <v>1.9E-2</v>
      </c>
      <c r="K146" s="78">
        <v>1.2E-2</v>
      </c>
      <c r="L146" s="78">
        <v>5.0000000000000001E-3</v>
      </c>
      <c r="M146" s="78">
        <v>2.3E-2</v>
      </c>
      <c r="N146" s="78">
        <v>5.0000000000000001E-4</v>
      </c>
      <c r="O146" s="78">
        <v>1.9E-2</v>
      </c>
      <c r="P146" s="78">
        <v>1.4E-2</v>
      </c>
      <c r="Q146" s="78">
        <v>1.1000000000000001E-3</v>
      </c>
    </row>
    <row r="147" spans="1:17">
      <c r="A147" s="354"/>
      <c r="B147" s="77">
        <v>3</v>
      </c>
      <c r="C147" s="78">
        <v>5.0000000000000001E-3</v>
      </c>
      <c r="D147" s="78">
        <v>3.0000000000000001E-3</v>
      </c>
      <c r="E147" s="78">
        <v>8.9999999999999993E-3</v>
      </c>
      <c r="F147" s="78">
        <v>3.0000000000000001E-3</v>
      </c>
      <c r="G147" s="78">
        <v>1.2E-2</v>
      </c>
      <c r="H147" s="78">
        <v>1.4E-2</v>
      </c>
      <c r="I147" s="78">
        <v>0</v>
      </c>
      <c r="J147" s="78">
        <v>2.3E-2</v>
      </c>
      <c r="K147" s="78">
        <v>1.2999999999999999E-2</v>
      </c>
      <c r="L147" s="78">
        <v>4.0000000000000001E-3</v>
      </c>
      <c r="M147" s="78">
        <v>2.1999999999999999E-2</v>
      </c>
      <c r="N147" s="78">
        <v>5.9999999999999995E-4</v>
      </c>
      <c r="O147" s="78">
        <v>1.9E-2</v>
      </c>
      <c r="P147" s="78">
        <v>1.2E-2</v>
      </c>
      <c r="Q147" s="78">
        <v>1.2999999999999999E-3</v>
      </c>
    </row>
    <row r="148" spans="1:17">
      <c r="A148" s="355"/>
      <c r="B148" s="246" t="s">
        <v>185</v>
      </c>
      <c r="C148" s="79">
        <f t="shared" ref="C148:Q148" si="33">MEDIAN(C145:C147)</f>
        <v>5.0000000000000001E-3</v>
      </c>
      <c r="D148" s="79">
        <f t="shared" si="33"/>
        <v>3.0000000000000001E-3</v>
      </c>
      <c r="E148" s="79">
        <f t="shared" si="33"/>
        <v>8.9999999999999993E-3</v>
      </c>
      <c r="F148" s="79">
        <f t="shared" si="33"/>
        <v>3.0000000000000001E-3</v>
      </c>
      <c r="G148" s="79">
        <f t="shared" si="33"/>
        <v>1.2E-2</v>
      </c>
      <c r="H148" s="79">
        <f t="shared" si="33"/>
        <v>1.4E-2</v>
      </c>
      <c r="I148" s="79">
        <f t="shared" si="33"/>
        <v>3.0000000000000001E-3</v>
      </c>
      <c r="J148" s="79">
        <f t="shared" si="33"/>
        <v>1.9E-2</v>
      </c>
      <c r="K148" s="79">
        <f t="shared" si="33"/>
        <v>1.2E-2</v>
      </c>
      <c r="L148" s="79">
        <f t="shared" si="33"/>
        <v>4.0000000000000001E-3</v>
      </c>
      <c r="M148" s="79">
        <f t="shared" si="33"/>
        <v>2.1999999999999999E-2</v>
      </c>
      <c r="N148" s="79">
        <f t="shared" si="33"/>
        <v>5.0000000000000001E-4</v>
      </c>
      <c r="O148" s="79">
        <f t="shared" si="33"/>
        <v>1.9E-2</v>
      </c>
      <c r="P148" s="79">
        <f t="shared" si="33"/>
        <v>1.4E-2</v>
      </c>
      <c r="Q148" s="79">
        <f t="shared" si="33"/>
        <v>1.2999999999999999E-3</v>
      </c>
    </row>
    <row r="149" spans="1:17">
      <c r="A149" s="353" t="s">
        <v>219</v>
      </c>
      <c r="B149" s="75">
        <v>1</v>
      </c>
      <c r="C149" s="76">
        <v>3.0000000000000001E-3</v>
      </c>
      <c r="D149" s="76">
        <v>4.0000000000000001E-3</v>
      </c>
      <c r="E149" s="76">
        <v>7.0000000000000001E-3</v>
      </c>
      <c r="F149" s="76">
        <v>2E-3</v>
      </c>
      <c r="G149" s="76">
        <v>0.01</v>
      </c>
      <c r="H149" s="76">
        <v>1.0999999999999999E-2</v>
      </c>
      <c r="I149" s="76">
        <v>3.0000000000000001E-3</v>
      </c>
      <c r="J149" s="76">
        <v>2.5000000000000001E-2</v>
      </c>
      <c r="K149" s="76">
        <v>1.4E-2</v>
      </c>
      <c r="L149" s="76">
        <v>3.0000000000000001E-3</v>
      </c>
      <c r="M149" s="76">
        <v>2.5000000000000001E-2</v>
      </c>
      <c r="N149" s="76">
        <v>8.0000000000000004E-4</v>
      </c>
      <c r="O149" s="76">
        <v>0.02</v>
      </c>
      <c r="P149" s="76">
        <v>1.6E-2</v>
      </c>
      <c r="Q149" s="76">
        <v>1.2999999999999999E-3</v>
      </c>
    </row>
    <row r="150" spans="1:17">
      <c r="A150" s="354"/>
      <c r="B150" s="77">
        <v>2</v>
      </c>
      <c r="C150" s="78">
        <v>3.0000000000000001E-3</v>
      </c>
      <c r="D150" s="78">
        <v>2E-3</v>
      </c>
      <c r="E150" s="78">
        <v>8.0000000000000002E-3</v>
      </c>
      <c r="F150" s="78">
        <v>0</v>
      </c>
      <c r="G150" s="78">
        <v>1.2999999999999999E-2</v>
      </c>
      <c r="H150" s="78">
        <v>8.9999999999999993E-3</v>
      </c>
      <c r="I150" s="78">
        <v>0</v>
      </c>
      <c r="J150" s="78">
        <v>2.5999999999999999E-2</v>
      </c>
      <c r="K150" s="78">
        <v>1.2E-2</v>
      </c>
      <c r="L150" s="78">
        <v>2E-3</v>
      </c>
      <c r="M150" s="78">
        <v>2.4E-2</v>
      </c>
      <c r="N150" s="78">
        <v>6.9999999999999999E-4</v>
      </c>
      <c r="O150" s="78">
        <v>1.6E-2</v>
      </c>
      <c r="P150" s="78">
        <v>1.6E-2</v>
      </c>
      <c r="Q150" s="78">
        <v>1.8E-3</v>
      </c>
    </row>
    <row r="151" spans="1:17">
      <c r="A151" s="354"/>
      <c r="B151" s="77">
        <v>3</v>
      </c>
      <c r="C151" s="78">
        <v>5.0000000000000001E-3</v>
      </c>
      <c r="D151" s="78">
        <v>3.0000000000000001E-3</v>
      </c>
      <c r="E151" s="78">
        <v>8.0000000000000002E-3</v>
      </c>
      <c r="F151" s="78">
        <v>1E-3</v>
      </c>
      <c r="G151" s="78">
        <v>1.2999999999999999E-2</v>
      </c>
      <c r="H151" s="78">
        <v>1.4999999999999999E-2</v>
      </c>
      <c r="I151" s="78">
        <v>0</v>
      </c>
      <c r="J151" s="78">
        <v>0.02</v>
      </c>
      <c r="K151" s="78">
        <v>1.2999999999999999E-2</v>
      </c>
      <c r="L151" s="78">
        <v>2E-3</v>
      </c>
      <c r="M151" s="78">
        <v>2.3E-2</v>
      </c>
      <c r="N151" s="78">
        <v>8.0000000000000004E-4</v>
      </c>
      <c r="O151" s="78">
        <v>1.4999999999999999E-2</v>
      </c>
      <c r="P151" s="78">
        <v>1.2E-2</v>
      </c>
      <c r="Q151" s="78">
        <v>1.6999999999999999E-3</v>
      </c>
    </row>
    <row r="152" spans="1:17">
      <c r="A152" s="355"/>
      <c r="B152" s="246" t="s">
        <v>185</v>
      </c>
      <c r="C152" s="79">
        <f t="shared" ref="C152:Q152" si="34">MEDIAN(C149:C151)</f>
        <v>3.0000000000000001E-3</v>
      </c>
      <c r="D152" s="79">
        <f t="shared" si="34"/>
        <v>3.0000000000000001E-3</v>
      </c>
      <c r="E152" s="79">
        <f t="shared" si="34"/>
        <v>8.0000000000000002E-3</v>
      </c>
      <c r="F152" s="79">
        <f t="shared" si="34"/>
        <v>1E-3</v>
      </c>
      <c r="G152" s="79">
        <f t="shared" si="34"/>
        <v>1.2999999999999999E-2</v>
      </c>
      <c r="H152" s="79">
        <f t="shared" si="34"/>
        <v>1.0999999999999999E-2</v>
      </c>
      <c r="I152" s="79">
        <f t="shared" si="34"/>
        <v>0</v>
      </c>
      <c r="J152" s="79">
        <f t="shared" si="34"/>
        <v>2.5000000000000001E-2</v>
      </c>
      <c r="K152" s="79">
        <f t="shared" si="34"/>
        <v>1.2999999999999999E-2</v>
      </c>
      <c r="L152" s="79">
        <f t="shared" si="34"/>
        <v>2E-3</v>
      </c>
      <c r="M152" s="79">
        <f t="shared" si="34"/>
        <v>2.4E-2</v>
      </c>
      <c r="N152" s="79">
        <f t="shared" si="34"/>
        <v>8.0000000000000004E-4</v>
      </c>
      <c r="O152" s="79">
        <f t="shared" si="34"/>
        <v>1.6E-2</v>
      </c>
      <c r="P152" s="79">
        <f t="shared" si="34"/>
        <v>1.6E-2</v>
      </c>
      <c r="Q152" s="79">
        <f t="shared" si="34"/>
        <v>1.6999999999999999E-3</v>
      </c>
    </row>
    <row r="153" spans="1:17">
      <c r="A153" s="353" t="s">
        <v>220</v>
      </c>
      <c r="B153" s="75">
        <v>1</v>
      </c>
      <c r="C153" s="76">
        <v>6.0000000000000001E-3</v>
      </c>
      <c r="D153" s="76">
        <v>5.0000000000000001E-3</v>
      </c>
      <c r="E153" s="76">
        <v>8.9999999999999993E-3</v>
      </c>
      <c r="F153" s="76">
        <v>0</v>
      </c>
      <c r="G153" s="76">
        <v>1.4999999999999999E-2</v>
      </c>
      <c r="H153" s="76">
        <v>8.9999999999999993E-3</v>
      </c>
      <c r="I153" s="76">
        <v>0</v>
      </c>
      <c r="J153" s="76">
        <v>2.4E-2</v>
      </c>
      <c r="K153" s="76">
        <v>1.4E-2</v>
      </c>
      <c r="L153" s="76">
        <v>6.0000000000000001E-3</v>
      </c>
      <c r="M153" s="76">
        <v>2.3E-2</v>
      </c>
      <c r="N153" s="76">
        <v>4.0000000000000002E-4</v>
      </c>
      <c r="O153" s="76">
        <v>1.7999999999999999E-2</v>
      </c>
      <c r="P153" s="76">
        <v>1.4999999999999999E-2</v>
      </c>
      <c r="Q153" s="76">
        <v>1.2999999999999999E-3</v>
      </c>
    </row>
    <row r="154" spans="1:17">
      <c r="A154" s="354"/>
      <c r="B154" s="77">
        <v>2</v>
      </c>
      <c r="C154" s="78">
        <v>4.0000000000000001E-3</v>
      </c>
      <c r="D154" s="78">
        <v>3.0000000000000001E-3</v>
      </c>
      <c r="E154" s="78">
        <v>8.9999999999999993E-3</v>
      </c>
      <c r="F154" s="78">
        <v>0</v>
      </c>
      <c r="G154" s="78">
        <v>0.01</v>
      </c>
      <c r="H154" s="78">
        <v>1.4999999999999999E-2</v>
      </c>
      <c r="I154" s="78">
        <v>0</v>
      </c>
      <c r="J154" s="78">
        <v>1.7999999999999999E-2</v>
      </c>
      <c r="K154" s="78">
        <v>1.4999999999999999E-2</v>
      </c>
      <c r="L154" s="78">
        <v>6.0000000000000001E-3</v>
      </c>
      <c r="M154" s="78">
        <v>2.1999999999999999E-2</v>
      </c>
      <c r="N154" s="78">
        <v>5.9999999999999995E-4</v>
      </c>
      <c r="O154" s="78">
        <v>0.02</v>
      </c>
      <c r="P154" s="78">
        <v>1.4999999999999999E-2</v>
      </c>
      <c r="Q154" s="78">
        <v>1.5E-3</v>
      </c>
    </row>
    <row r="155" spans="1:17">
      <c r="A155" s="354"/>
      <c r="B155" s="77">
        <v>3</v>
      </c>
      <c r="C155" s="78">
        <v>6.0000000000000001E-3</v>
      </c>
      <c r="D155" s="78">
        <v>2E-3</v>
      </c>
      <c r="E155" s="78">
        <v>1.2E-2</v>
      </c>
      <c r="F155" s="78">
        <v>0</v>
      </c>
      <c r="G155" s="78">
        <v>0.01</v>
      </c>
      <c r="H155" s="78">
        <v>1.7999999999999999E-2</v>
      </c>
      <c r="I155" s="78">
        <v>0</v>
      </c>
      <c r="J155" s="78">
        <v>0.02</v>
      </c>
      <c r="K155" s="78">
        <v>1.4999999999999999E-2</v>
      </c>
      <c r="L155" s="78">
        <v>2E-3</v>
      </c>
      <c r="M155" s="78">
        <v>0.02</v>
      </c>
      <c r="N155" s="78">
        <v>4.0000000000000002E-4</v>
      </c>
      <c r="O155" s="78">
        <v>0.02</v>
      </c>
      <c r="P155" s="78">
        <v>1.4999999999999999E-2</v>
      </c>
      <c r="Q155" s="78">
        <v>1E-3</v>
      </c>
    </row>
    <row r="156" spans="1:17">
      <c r="A156" s="355"/>
      <c r="B156" s="246" t="s">
        <v>185</v>
      </c>
      <c r="C156" s="79">
        <f t="shared" ref="C156:Q156" si="35">MEDIAN(C153:C155)</f>
        <v>6.0000000000000001E-3</v>
      </c>
      <c r="D156" s="79">
        <f t="shared" si="35"/>
        <v>3.0000000000000001E-3</v>
      </c>
      <c r="E156" s="79">
        <f t="shared" si="35"/>
        <v>8.9999999999999993E-3</v>
      </c>
      <c r="F156" s="79">
        <f t="shared" si="35"/>
        <v>0</v>
      </c>
      <c r="G156" s="79">
        <f t="shared" si="35"/>
        <v>0.01</v>
      </c>
      <c r="H156" s="79">
        <f t="shared" si="35"/>
        <v>1.4999999999999999E-2</v>
      </c>
      <c r="I156" s="79">
        <f t="shared" si="35"/>
        <v>0</v>
      </c>
      <c r="J156" s="79">
        <f t="shared" si="35"/>
        <v>0.02</v>
      </c>
      <c r="K156" s="79">
        <f t="shared" si="35"/>
        <v>1.4999999999999999E-2</v>
      </c>
      <c r="L156" s="79">
        <f t="shared" si="35"/>
        <v>6.0000000000000001E-3</v>
      </c>
      <c r="M156" s="79">
        <f t="shared" si="35"/>
        <v>2.1999999999999999E-2</v>
      </c>
      <c r="N156" s="79">
        <f t="shared" si="35"/>
        <v>4.0000000000000002E-4</v>
      </c>
      <c r="O156" s="79">
        <f t="shared" si="35"/>
        <v>0.02</v>
      </c>
      <c r="P156" s="79">
        <f t="shared" si="35"/>
        <v>1.4999999999999999E-2</v>
      </c>
      <c r="Q156" s="79">
        <f t="shared" si="35"/>
        <v>1.2999999999999999E-3</v>
      </c>
    </row>
    <row r="157" spans="1:17">
      <c r="A157" s="353" t="s">
        <v>221</v>
      </c>
      <c r="B157" s="75">
        <v>1</v>
      </c>
      <c r="C157" s="76">
        <v>5.0000000000000001E-3</v>
      </c>
      <c r="D157" s="76">
        <v>2E-3</v>
      </c>
      <c r="E157" s="76">
        <v>8.9999999999999993E-3</v>
      </c>
      <c r="F157" s="76">
        <v>3.0000000000000001E-3</v>
      </c>
      <c r="G157" s="76">
        <v>1.2999999999999999E-2</v>
      </c>
      <c r="H157" s="76">
        <v>1.2E-2</v>
      </c>
      <c r="I157" s="76">
        <v>6.0000000000000001E-3</v>
      </c>
      <c r="J157" s="76">
        <v>0.02</v>
      </c>
      <c r="K157" s="76">
        <v>1.4999999999999999E-2</v>
      </c>
      <c r="L157" s="76">
        <v>5.0000000000000001E-3</v>
      </c>
      <c r="M157" s="76">
        <v>0.02</v>
      </c>
      <c r="N157" s="76">
        <v>2.0000000000000001E-4</v>
      </c>
      <c r="O157" s="76">
        <v>2.3E-2</v>
      </c>
      <c r="P157" s="76">
        <v>1.2E-2</v>
      </c>
      <c r="Q157" s="76">
        <v>1.6000000000000001E-3</v>
      </c>
    </row>
    <row r="158" spans="1:17">
      <c r="A158" s="354"/>
      <c r="B158" s="77">
        <v>2</v>
      </c>
      <c r="C158" s="78">
        <v>7.0000000000000001E-3</v>
      </c>
      <c r="D158" s="78">
        <v>1E-3</v>
      </c>
      <c r="E158" s="78">
        <v>0.01</v>
      </c>
      <c r="F158" s="78">
        <v>0</v>
      </c>
      <c r="G158" s="78">
        <v>1.4999999999999999E-2</v>
      </c>
      <c r="H158" s="78">
        <v>1.7999999999999999E-2</v>
      </c>
      <c r="I158" s="78">
        <v>6.0000000000000001E-3</v>
      </c>
      <c r="J158" s="78">
        <v>1.7999999999999999E-2</v>
      </c>
      <c r="K158" s="78">
        <v>1.4E-2</v>
      </c>
      <c r="L158" s="78">
        <v>3.0000000000000001E-3</v>
      </c>
      <c r="M158" s="78">
        <v>2.1000000000000001E-2</v>
      </c>
      <c r="N158" s="78">
        <v>5.9999999999999995E-4</v>
      </c>
      <c r="O158" s="78">
        <v>2.1999999999999999E-2</v>
      </c>
      <c r="P158" s="78">
        <v>1.2999999999999999E-2</v>
      </c>
      <c r="Q158" s="78">
        <v>1.4E-3</v>
      </c>
    </row>
    <row r="159" spans="1:17">
      <c r="A159" s="354"/>
      <c r="B159" s="77">
        <v>3</v>
      </c>
      <c r="C159" s="78">
        <v>5.0000000000000001E-3</v>
      </c>
      <c r="D159" s="78">
        <v>3.0000000000000001E-3</v>
      </c>
      <c r="E159" s="78">
        <v>1.2E-2</v>
      </c>
      <c r="F159" s="78">
        <v>0</v>
      </c>
      <c r="G159" s="78">
        <v>0.01</v>
      </c>
      <c r="H159" s="78">
        <v>1.2E-2</v>
      </c>
      <c r="I159" s="78">
        <v>2E-3</v>
      </c>
      <c r="J159" s="78">
        <v>1.7000000000000001E-2</v>
      </c>
      <c r="K159" s="78">
        <v>0.04</v>
      </c>
      <c r="L159" s="78">
        <v>4.0000000000000001E-3</v>
      </c>
      <c r="M159" s="78">
        <v>2.1000000000000001E-2</v>
      </c>
      <c r="N159" s="78">
        <v>8.0000000000000004E-4</v>
      </c>
      <c r="O159" s="78">
        <v>2.1999999999999999E-2</v>
      </c>
      <c r="P159" s="78">
        <v>1.2999999999999999E-2</v>
      </c>
      <c r="Q159" s="78">
        <v>1.1999999999999999E-3</v>
      </c>
    </row>
    <row r="160" spans="1:17">
      <c r="A160" s="355"/>
      <c r="B160" s="246" t="s">
        <v>185</v>
      </c>
      <c r="C160" s="79">
        <f t="shared" ref="C160:P160" si="36">MEDIAN(C157:C159)</f>
        <v>5.0000000000000001E-3</v>
      </c>
      <c r="D160" s="79">
        <f t="shared" si="36"/>
        <v>2E-3</v>
      </c>
      <c r="E160" s="79">
        <f t="shared" si="36"/>
        <v>0.01</v>
      </c>
      <c r="F160" s="79">
        <f t="shared" si="36"/>
        <v>0</v>
      </c>
      <c r="G160" s="79">
        <f t="shared" si="36"/>
        <v>1.2999999999999999E-2</v>
      </c>
      <c r="H160" s="79">
        <f t="shared" si="36"/>
        <v>1.2E-2</v>
      </c>
      <c r="I160" s="79">
        <f t="shared" si="36"/>
        <v>6.0000000000000001E-3</v>
      </c>
      <c r="J160" s="79">
        <f t="shared" si="36"/>
        <v>1.7999999999999999E-2</v>
      </c>
      <c r="K160" s="79">
        <f>MEDIAN(K157:K159)</f>
        <v>1.4999999999999999E-2</v>
      </c>
      <c r="L160" s="79">
        <f t="shared" si="36"/>
        <v>4.0000000000000001E-3</v>
      </c>
      <c r="M160" s="79">
        <f t="shared" si="36"/>
        <v>2.1000000000000001E-2</v>
      </c>
      <c r="N160" s="79">
        <f t="shared" si="36"/>
        <v>5.9999999999999995E-4</v>
      </c>
      <c r="O160" s="79">
        <f t="shared" si="36"/>
        <v>2.1999999999999999E-2</v>
      </c>
      <c r="P160" s="79">
        <f t="shared" si="36"/>
        <v>1.2999999999999999E-2</v>
      </c>
      <c r="Q160" s="79">
        <f>MEDIAN(Q157:Q159)</f>
        <v>1.4E-3</v>
      </c>
    </row>
    <row r="161" spans="1:17">
      <c r="A161" s="353" t="s">
        <v>222</v>
      </c>
      <c r="B161" s="75">
        <v>1</v>
      </c>
      <c r="C161" s="76">
        <v>6.0000000000000001E-3</v>
      </c>
      <c r="D161" s="76">
        <v>4.0000000000000001E-3</v>
      </c>
      <c r="E161" s="76">
        <v>1.2E-2</v>
      </c>
      <c r="F161" s="76">
        <v>5.0000000000000001E-3</v>
      </c>
      <c r="G161" s="76">
        <v>1.6E-2</v>
      </c>
      <c r="H161" s="76">
        <v>1.7999999999999999E-2</v>
      </c>
      <c r="I161" s="76">
        <v>2E-3</v>
      </c>
      <c r="J161" s="76">
        <v>2.1000000000000001E-2</v>
      </c>
      <c r="K161" s="76">
        <v>1.6E-2</v>
      </c>
      <c r="L161" s="76">
        <v>3.0000000000000001E-3</v>
      </c>
      <c r="M161" s="76">
        <v>2.5000000000000001E-2</v>
      </c>
      <c r="N161" s="76">
        <v>1E-3</v>
      </c>
      <c r="O161" s="76">
        <v>2.1000000000000001E-2</v>
      </c>
      <c r="P161" s="76">
        <v>1.2E-2</v>
      </c>
      <c r="Q161" s="76">
        <v>1.5E-3</v>
      </c>
    </row>
    <row r="162" spans="1:17">
      <c r="A162" s="354"/>
      <c r="B162" s="77">
        <v>2</v>
      </c>
      <c r="C162" s="78">
        <v>8.9999999999999993E-3</v>
      </c>
      <c r="D162" s="78">
        <v>3.0000000000000001E-3</v>
      </c>
      <c r="E162" s="78">
        <v>0.01</v>
      </c>
      <c r="F162" s="78">
        <v>2E-3</v>
      </c>
      <c r="G162" s="78">
        <v>1.4E-2</v>
      </c>
      <c r="H162" s="78">
        <v>8.9999999999999993E-3</v>
      </c>
      <c r="I162" s="78">
        <v>5.0000000000000001E-3</v>
      </c>
      <c r="J162" s="78">
        <v>0.02</v>
      </c>
      <c r="K162" s="78">
        <v>1.4E-2</v>
      </c>
      <c r="L162" s="78">
        <v>2E-3</v>
      </c>
      <c r="M162" s="78">
        <v>2.5999999999999999E-2</v>
      </c>
      <c r="N162" s="78">
        <v>8.9999999999999998E-4</v>
      </c>
      <c r="O162" s="78">
        <v>2.5000000000000001E-2</v>
      </c>
      <c r="P162" s="78">
        <v>1.2E-2</v>
      </c>
      <c r="Q162" s="78">
        <v>1.6999999999999999E-3</v>
      </c>
    </row>
    <row r="163" spans="1:17">
      <c r="A163" s="354"/>
      <c r="B163" s="77">
        <v>3</v>
      </c>
      <c r="C163" s="78">
        <v>6.0000000000000001E-3</v>
      </c>
      <c r="D163" s="78">
        <v>3.0000000000000001E-3</v>
      </c>
      <c r="E163" s="78">
        <v>8.9999999999999993E-3</v>
      </c>
      <c r="F163" s="78">
        <v>3.0000000000000001E-3</v>
      </c>
      <c r="G163" s="78">
        <v>1.2E-2</v>
      </c>
      <c r="H163" s="78">
        <v>8.9999999999999993E-3</v>
      </c>
      <c r="I163" s="78">
        <v>4.0000000000000001E-3</v>
      </c>
      <c r="J163" s="78">
        <v>1.7000000000000001E-2</v>
      </c>
      <c r="K163" s="78">
        <v>1.4E-2</v>
      </c>
      <c r="L163" s="78">
        <v>3.0000000000000001E-3</v>
      </c>
      <c r="M163" s="78">
        <v>2.3E-2</v>
      </c>
      <c r="N163" s="78">
        <v>1E-3</v>
      </c>
      <c r="O163" s="78">
        <v>2.4E-2</v>
      </c>
      <c r="P163" s="78">
        <v>0.01</v>
      </c>
      <c r="Q163" s="78">
        <v>1.4E-3</v>
      </c>
    </row>
    <row r="164" spans="1:17">
      <c r="A164" s="355"/>
      <c r="B164" s="246" t="s">
        <v>185</v>
      </c>
      <c r="C164" s="79">
        <f t="shared" ref="C164:Q164" si="37">MEDIAN(C161:C163)</f>
        <v>6.0000000000000001E-3</v>
      </c>
      <c r="D164" s="79">
        <f t="shared" si="37"/>
        <v>3.0000000000000001E-3</v>
      </c>
      <c r="E164" s="79">
        <f t="shared" si="37"/>
        <v>0.01</v>
      </c>
      <c r="F164" s="79">
        <f t="shared" si="37"/>
        <v>3.0000000000000001E-3</v>
      </c>
      <c r="G164" s="79">
        <f t="shared" si="37"/>
        <v>1.4E-2</v>
      </c>
      <c r="H164" s="79">
        <f t="shared" si="37"/>
        <v>8.9999999999999993E-3</v>
      </c>
      <c r="I164" s="79">
        <f t="shared" si="37"/>
        <v>4.0000000000000001E-3</v>
      </c>
      <c r="J164" s="79">
        <f t="shared" si="37"/>
        <v>0.02</v>
      </c>
      <c r="K164" s="79">
        <f t="shared" si="37"/>
        <v>1.4E-2</v>
      </c>
      <c r="L164" s="79">
        <f t="shared" si="37"/>
        <v>3.0000000000000001E-3</v>
      </c>
      <c r="M164" s="79">
        <f t="shared" si="37"/>
        <v>2.5000000000000001E-2</v>
      </c>
      <c r="N164" s="79">
        <f t="shared" si="37"/>
        <v>1E-3</v>
      </c>
      <c r="O164" s="79">
        <f t="shared" si="37"/>
        <v>2.4E-2</v>
      </c>
      <c r="P164" s="79">
        <f t="shared" si="37"/>
        <v>1.2E-2</v>
      </c>
      <c r="Q164" s="79">
        <f t="shared" si="37"/>
        <v>1.5E-3</v>
      </c>
    </row>
    <row r="165" spans="1:17">
      <c r="A165" s="353" t="s">
        <v>223</v>
      </c>
      <c r="B165" s="75">
        <v>1</v>
      </c>
      <c r="C165" s="76">
        <v>5.0000000000000001E-3</v>
      </c>
      <c r="D165" s="76">
        <v>2E-3</v>
      </c>
      <c r="E165" s="76">
        <v>8.0000000000000002E-3</v>
      </c>
      <c r="F165" s="76">
        <v>4.0000000000000001E-3</v>
      </c>
      <c r="G165" s="76">
        <v>8.9999999999999993E-3</v>
      </c>
      <c r="H165" s="76">
        <v>1.7999999999999999E-2</v>
      </c>
      <c r="I165" s="76">
        <v>0</v>
      </c>
      <c r="J165" s="76">
        <v>1.9E-2</v>
      </c>
      <c r="K165" s="76">
        <v>1.4999999999999999E-2</v>
      </c>
      <c r="L165" s="76">
        <v>2E-3</v>
      </c>
      <c r="M165" s="76">
        <v>2.3E-2</v>
      </c>
      <c r="N165" s="76">
        <v>8.9999999999999998E-4</v>
      </c>
      <c r="O165" s="76">
        <v>0.02</v>
      </c>
      <c r="P165" s="76">
        <v>1.4E-2</v>
      </c>
      <c r="Q165" s="76">
        <v>1.6000000000000001E-3</v>
      </c>
    </row>
    <row r="166" spans="1:17">
      <c r="A166" s="354"/>
      <c r="B166" s="77">
        <v>2</v>
      </c>
      <c r="C166" s="78">
        <v>7.0000000000000001E-3</v>
      </c>
      <c r="D166" s="78">
        <v>4.0000000000000001E-3</v>
      </c>
      <c r="E166" s="78">
        <v>8.9999999999999993E-3</v>
      </c>
      <c r="F166" s="78">
        <v>1E-3</v>
      </c>
      <c r="G166" s="78">
        <v>1.6E-2</v>
      </c>
      <c r="H166" s="78">
        <v>1.4999999999999999E-2</v>
      </c>
      <c r="I166" s="78">
        <v>2E-3</v>
      </c>
      <c r="J166" s="78">
        <v>1.6E-2</v>
      </c>
      <c r="K166" s="78">
        <v>1.2999999999999999E-2</v>
      </c>
      <c r="L166" s="78">
        <v>1E-3</v>
      </c>
      <c r="M166" s="78">
        <v>2.5000000000000001E-2</v>
      </c>
      <c r="N166" s="78">
        <v>5.9999999999999995E-4</v>
      </c>
      <c r="O166" s="78">
        <v>0.02</v>
      </c>
      <c r="P166" s="78">
        <v>1.6E-2</v>
      </c>
      <c r="Q166" s="78">
        <v>1.4E-3</v>
      </c>
    </row>
    <row r="167" spans="1:17">
      <c r="A167" s="354"/>
      <c r="B167" s="77">
        <v>3</v>
      </c>
      <c r="C167" s="78">
        <v>8.9999999999999993E-3</v>
      </c>
      <c r="D167" s="78">
        <v>4.0000000000000001E-3</v>
      </c>
      <c r="E167" s="78">
        <v>8.0000000000000002E-3</v>
      </c>
      <c r="F167" s="78">
        <v>0</v>
      </c>
      <c r="G167" s="78">
        <v>1.2E-2</v>
      </c>
      <c r="H167" s="78">
        <v>1.4E-2</v>
      </c>
      <c r="I167" s="78">
        <v>0</v>
      </c>
      <c r="J167" s="78">
        <v>2.3E-2</v>
      </c>
      <c r="K167" s="78">
        <v>1.4E-2</v>
      </c>
      <c r="L167" s="78">
        <v>2E-3</v>
      </c>
      <c r="M167" s="78">
        <v>2.5000000000000001E-2</v>
      </c>
      <c r="N167" s="78">
        <v>5.0000000000000001E-4</v>
      </c>
      <c r="O167" s="78">
        <v>2.1999999999999999E-2</v>
      </c>
      <c r="P167" s="78">
        <v>1.6E-2</v>
      </c>
      <c r="Q167" s="78">
        <v>1.1000000000000001E-3</v>
      </c>
    </row>
    <row r="168" spans="1:17">
      <c r="A168" s="355"/>
      <c r="B168" s="246" t="s">
        <v>185</v>
      </c>
      <c r="C168" s="79">
        <f t="shared" ref="C168:Q168" si="38">MEDIAN(C165:C167)</f>
        <v>7.0000000000000001E-3</v>
      </c>
      <c r="D168" s="79">
        <f t="shared" si="38"/>
        <v>4.0000000000000001E-3</v>
      </c>
      <c r="E168" s="79">
        <f t="shared" si="38"/>
        <v>8.0000000000000002E-3</v>
      </c>
      <c r="F168" s="79">
        <f t="shared" si="38"/>
        <v>1E-3</v>
      </c>
      <c r="G168" s="79">
        <f t="shared" si="38"/>
        <v>1.2E-2</v>
      </c>
      <c r="H168" s="79">
        <f t="shared" si="38"/>
        <v>1.4999999999999999E-2</v>
      </c>
      <c r="I168" s="79">
        <f t="shared" si="38"/>
        <v>0</v>
      </c>
      <c r="J168" s="79">
        <f t="shared" si="38"/>
        <v>1.9E-2</v>
      </c>
      <c r="K168" s="79">
        <v>1.2999999999999999E-2</v>
      </c>
      <c r="L168" s="79">
        <f t="shared" si="38"/>
        <v>2E-3</v>
      </c>
      <c r="M168" s="79">
        <f t="shared" si="38"/>
        <v>2.5000000000000001E-2</v>
      </c>
      <c r="N168" s="79">
        <f t="shared" si="38"/>
        <v>5.9999999999999995E-4</v>
      </c>
      <c r="O168" s="79">
        <f t="shared" si="38"/>
        <v>0.02</v>
      </c>
      <c r="P168" s="79">
        <f t="shared" si="38"/>
        <v>1.6E-2</v>
      </c>
      <c r="Q168" s="79">
        <f t="shared" si="38"/>
        <v>1.4E-3</v>
      </c>
    </row>
    <row r="169" spans="1:17">
      <c r="A169" s="353" t="s">
        <v>224</v>
      </c>
      <c r="B169" s="75">
        <v>1</v>
      </c>
      <c r="C169" s="76">
        <v>8.0000000000000002E-3</v>
      </c>
      <c r="D169" s="76">
        <v>5.0000000000000001E-3</v>
      </c>
      <c r="E169" s="76">
        <v>8.9999999999999993E-3</v>
      </c>
      <c r="F169" s="76">
        <v>2E-3</v>
      </c>
      <c r="G169" s="76">
        <v>1.2999999999999999E-2</v>
      </c>
      <c r="H169" s="76">
        <v>8.9999999999999993E-3</v>
      </c>
      <c r="I169" s="76">
        <v>3.0000000000000001E-3</v>
      </c>
      <c r="J169" s="76">
        <v>1.4E-2</v>
      </c>
      <c r="K169" s="76">
        <v>1.2999999999999999E-2</v>
      </c>
      <c r="L169" s="76">
        <v>1E-3</v>
      </c>
      <c r="M169" s="76">
        <v>2.5000000000000001E-2</v>
      </c>
      <c r="N169" s="76">
        <v>5.0000000000000001E-4</v>
      </c>
      <c r="O169" s="76">
        <v>1.9E-2</v>
      </c>
      <c r="P169" s="76">
        <v>1.4999999999999999E-2</v>
      </c>
      <c r="Q169" s="76">
        <v>1.5E-3</v>
      </c>
    </row>
    <row r="170" spans="1:17">
      <c r="A170" s="354"/>
      <c r="B170" s="77">
        <v>2</v>
      </c>
      <c r="C170" s="78">
        <v>6.0000000000000001E-3</v>
      </c>
      <c r="D170" s="78">
        <v>3.0000000000000001E-3</v>
      </c>
      <c r="E170" s="78">
        <v>0.01</v>
      </c>
      <c r="F170" s="78">
        <v>0</v>
      </c>
      <c r="G170" s="78">
        <v>8.9999999999999993E-3</v>
      </c>
      <c r="H170" s="78">
        <v>1.7000000000000001E-2</v>
      </c>
      <c r="I170" s="78">
        <v>1E-3</v>
      </c>
      <c r="J170" s="78">
        <v>1.7999999999999999E-2</v>
      </c>
      <c r="K170" s="78">
        <v>1.4E-2</v>
      </c>
      <c r="L170" s="78">
        <v>1E-3</v>
      </c>
      <c r="M170" s="78">
        <v>2.3E-2</v>
      </c>
      <c r="N170" s="78">
        <v>2.9999999999999997E-4</v>
      </c>
      <c r="O170" s="78">
        <v>1.4999999999999999E-2</v>
      </c>
      <c r="P170" s="78">
        <v>1.2999999999999999E-2</v>
      </c>
      <c r="Q170" s="78">
        <v>1.4E-3</v>
      </c>
    </row>
    <row r="171" spans="1:17">
      <c r="A171" s="354"/>
      <c r="B171" s="77">
        <v>3</v>
      </c>
      <c r="C171" s="78">
        <v>7.0000000000000001E-3</v>
      </c>
      <c r="D171" s="78">
        <v>3.0000000000000001E-3</v>
      </c>
      <c r="E171" s="78">
        <v>8.9999999999999993E-3</v>
      </c>
      <c r="F171" s="78">
        <v>1E-3</v>
      </c>
      <c r="G171" s="78">
        <v>1.2E-2</v>
      </c>
      <c r="H171" s="78">
        <v>1.2E-2</v>
      </c>
      <c r="I171" s="78">
        <v>1E-3</v>
      </c>
      <c r="J171" s="78">
        <v>1.9E-2</v>
      </c>
      <c r="K171" s="78">
        <v>1.2999999999999999E-2</v>
      </c>
      <c r="L171" s="78">
        <v>2E-3</v>
      </c>
      <c r="M171" s="78">
        <v>2.4E-2</v>
      </c>
      <c r="N171" s="78">
        <v>8.0000000000000004E-4</v>
      </c>
      <c r="O171" s="78">
        <v>1.7999999999999999E-2</v>
      </c>
      <c r="P171" s="78">
        <v>1.2999999999999999E-2</v>
      </c>
      <c r="Q171" s="78">
        <v>1.1999999999999999E-3</v>
      </c>
    </row>
    <row r="172" spans="1:17">
      <c r="A172" s="355"/>
      <c r="B172" s="246" t="s">
        <v>185</v>
      </c>
      <c r="C172" s="79">
        <f t="shared" ref="C172:Q172" si="39">MEDIAN(C169:C171)</f>
        <v>7.0000000000000001E-3</v>
      </c>
      <c r="D172" s="79">
        <f t="shared" si="39"/>
        <v>3.0000000000000001E-3</v>
      </c>
      <c r="E172" s="79">
        <f t="shared" si="39"/>
        <v>8.9999999999999993E-3</v>
      </c>
      <c r="F172" s="79">
        <f t="shared" si="39"/>
        <v>1E-3</v>
      </c>
      <c r="G172" s="79">
        <f t="shared" si="39"/>
        <v>1.2E-2</v>
      </c>
      <c r="H172" s="79">
        <f t="shared" si="39"/>
        <v>1.2E-2</v>
      </c>
      <c r="I172" s="79">
        <f t="shared" si="39"/>
        <v>1E-3</v>
      </c>
      <c r="J172" s="79">
        <f t="shared" si="39"/>
        <v>1.7999999999999999E-2</v>
      </c>
      <c r="K172" s="79">
        <f t="shared" si="39"/>
        <v>1.2999999999999999E-2</v>
      </c>
      <c r="L172" s="79">
        <f t="shared" si="39"/>
        <v>1E-3</v>
      </c>
      <c r="M172" s="79">
        <f t="shared" si="39"/>
        <v>2.4E-2</v>
      </c>
      <c r="N172" s="79">
        <f t="shared" si="39"/>
        <v>5.0000000000000001E-4</v>
      </c>
      <c r="O172" s="79">
        <f t="shared" si="39"/>
        <v>1.7999999999999999E-2</v>
      </c>
      <c r="P172" s="79">
        <f t="shared" si="39"/>
        <v>1.2999999999999999E-2</v>
      </c>
      <c r="Q172" s="79">
        <f t="shared" si="39"/>
        <v>1.4E-3</v>
      </c>
    </row>
    <row r="173" spans="1:17">
      <c r="A173" s="353" t="s">
        <v>225</v>
      </c>
      <c r="B173" s="75">
        <v>1</v>
      </c>
      <c r="C173" s="76">
        <v>5.0000000000000001E-3</v>
      </c>
      <c r="D173" s="76">
        <v>2E-3</v>
      </c>
      <c r="E173" s="76">
        <v>7.0000000000000001E-3</v>
      </c>
      <c r="F173" s="76">
        <v>1E-3</v>
      </c>
      <c r="G173" s="76">
        <v>8.0000000000000002E-3</v>
      </c>
      <c r="H173" s="76">
        <v>8.9999999999999993E-3</v>
      </c>
      <c r="I173" s="76">
        <v>1E-3</v>
      </c>
      <c r="J173" s="76">
        <v>2.1000000000000001E-2</v>
      </c>
      <c r="K173" s="76">
        <v>1.7999999999999999E-2</v>
      </c>
      <c r="L173" s="76">
        <v>5.0000000000000001E-3</v>
      </c>
      <c r="M173" s="76">
        <v>2.3E-2</v>
      </c>
      <c r="N173" s="76">
        <v>8.9999999999999998E-4</v>
      </c>
      <c r="O173" s="76">
        <v>2.1999999999999999E-2</v>
      </c>
      <c r="P173" s="76">
        <v>1.2E-2</v>
      </c>
      <c r="Q173" s="76">
        <v>1.1000000000000001E-3</v>
      </c>
    </row>
    <row r="174" spans="1:17">
      <c r="A174" s="354"/>
      <c r="B174" s="77">
        <v>2</v>
      </c>
      <c r="C174" s="78">
        <v>2E-3</v>
      </c>
      <c r="D174" s="78">
        <v>6.0000000000000001E-3</v>
      </c>
      <c r="E174" s="78">
        <v>8.0000000000000002E-3</v>
      </c>
      <c r="F174" s="78">
        <v>0</v>
      </c>
      <c r="G174" s="78">
        <v>1.2E-2</v>
      </c>
      <c r="H174" s="78">
        <v>1.2E-2</v>
      </c>
      <c r="I174" s="78">
        <v>2E-3</v>
      </c>
      <c r="J174" s="78">
        <v>2.3E-2</v>
      </c>
      <c r="K174" s="78">
        <v>1.6E-2</v>
      </c>
      <c r="L174" s="78">
        <v>4.0000000000000001E-3</v>
      </c>
      <c r="M174" s="78">
        <v>2.1999999999999999E-2</v>
      </c>
      <c r="N174" s="78">
        <v>1.1999999999999999E-3</v>
      </c>
      <c r="O174" s="78">
        <v>2.1000000000000001E-2</v>
      </c>
      <c r="P174" s="78">
        <v>1.2E-2</v>
      </c>
      <c r="Q174" s="78">
        <v>1.1999999999999999E-3</v>
      </c>
    </row>
    <row r="175" spans="1:17">
      <c r="A175" s="354"/>
      <c r="B175" s="77">
        <v>3</v>
      </c>
      <c r="C175" s="78">
        <v>4.0000000000000001E-3</v>
      </c>
      <c r="D175" s="78">
        <v>5.0000000000000001E-3</v>
      </c>
      <c r="E175" s="78">
        <v>8.0000000000000002E-3</v>
      </c>
      <c r="F175" s="78">
        <v>0</v>
      </c>
      <c r="G175" s="78">
        <v>0.01</v>
      </c>
      <c r="H175" s="78">
        <v>1.2E-2</v>
      </c>
      <c r="I175" s="78">
        <v>2E-3</v>
      </c>
      <c r="J175" s="78">
        <v>2.5000000000000001E-2</v>
      </c>
      <c r="K175" s="78">
        <v>1.6E-2</v>
      </c>
      <c r="L175" s="78">
        <v>4.0000000000000001E-3</v>
      </c>
      <c r="M175" s="78">
        <v>2.1999999999999999E-2</v>
      </c>
      <c r="N175" s="78">
        <v>8.0000000000000004E-4</v>
      </c>
      <c r="O175" s="78">
        <v>2.1000000000000001E-2</v>
      </c>
      <c r="P175" s="78">
        <v>1.2E-2</v>
      </c>
      <c r="Q175" s="78">
        <v>1.1999999999999999E-3</v>
      </c>
    </row>
    <row r="176" spans="1:17">
      <c r="A176" s="355"/>
      <c r="B176" s="246" t="s">
        <v>185</v>
      </c>
      <c r="C176" s="79">
        <f t="shared" ref="C176:Q176" si="40">MEDIAN(C173:C175)</f>
        <v>4.0000000000000001E-3</v>
      </c>
      <c r="D176" s="79">
        <f t="shared" si="40"/>
        <v>5.0000000000000001E-3</v>
      </c>
      <c r="E176" s="79">
        <f t="shared" si="40"/>
        <v>8.0000000000000002E-3</v>
      </c>
      <c r="F176" s="79">
        <f t="shared" si="40"/>
        <v>0</v>
      </c>
      <c r="G176" s="79">
        <f t="shared" si="40"/>
        <v>0.01</v>
      </c>
      <c r="H176" s="79">
        <f t="shared" si="40"/>
        <v>1.2E-2</v>
      </c>
      <c r="I176" s="79">
        <f t="shared" si="40"/>
        <v>2E-3</v>
      </c>
      <c r="J176" s="79">
        <f t="shared" si="40"/>
        <v>2.3E-2</v>
      </c>
      <c r="K176" s="79">
        <f t="shared" si="40"/>
        <v>1.6E-2</v>
      </c>
      <c r="L176" s="79">
        <f t="shared" si="40"/>
        <v>4.0000000000000001E-3</v>
      </c>
      <c r="M176" s="79">
        <f t="shared" si="40"/>
        <v>2.1999999999999999E-2</v>
      </c>
      <c r="N176" s="79">
        <f t="shared" si="40"/>
        <v>8.9999999999999998E-4</v>
      </c>
      <c r="O176" s="79">
        <f t="shared" si="40"/>
        <v>2.1000000000000001E-2</v>
      </c>
      <c r="P176" s="79">
        <f t="shared" si="40"/>
        <v>1.2E-2</v>
      </c>
      <c r="Q176" s="79">
        <f t="shared" si="40"/>
        <v>1.1999999999999999E-3</v>
      </c>
    </row>
    <row r="177" spans="1:17">
      <c r="A177" s="353" t="s">
        <v>226</v>
      </c>
      <c r="B177" s="75">
        <v>1</v>
      </c>
      <c r="C177" s="76">
        <v>6.0000000000000001E-3</v>
      </c>
      <c r="D177" s="76">
        <v>3.0000000000000001E-3</v>
      </c>
      <c r="E177" s="76">
        <v>8.9999999999999993E-3</v>
      </c>
      <c r="F177" s="76">
        <v>3.0000000000000001E-3</v>
      </c>
      <c r="G177" s="76">
        <v>8.0000000000000002E-3</v>
      </c>
      <c r="H177" s="76">
        <v>1.2E-2</v>
      </c>
      <c r="I177" s="76">
        <v>0</v>
      </c>
      <c r="J177" s="76">
        <v>1.7999999999999999E-2</v>
      </c>
      <c r="K177" s="76">
        <v>1.7000000000000001E-2</v>
      </c>
      <c r="L177" s="76">
        <v>2E-3</v>
      </c>
      <c r="M177" s="76">
        <v>2.1000000000000001E-2</v>
      </c>
      <c r="N177" s="76">
        <v>6.9999999999999999E-4</v>
      </c>
      <c r="O177" s="76">
        <v>0.02</v>
      </c>
      <c r="P177" s="76">
        <v>1.4E-2</v>
      </c>
      <c r="Q177" s="76">
        <v>1.5E-3</v>
      </c>
    </row>
    <row r="178" spans="1:17">
      <c r="A178" s="354"/>
      <c r="B178" s="77">
        <v>2</v>
      </c>
      <c r="C178" s="78">
        <v>3.0000000000000001E-3</v>
      </c>
      <c r="D178" s="78">
        <v>6.0000000000000001E-3</v>
      </c>
      <c r="E178" s="78">
        <v>8.0000000000000002E-3</v>
      </c>
      <c r="F178" s="78">
        <v>4.0000000000000001E-3</v>
      </c>
      <c r="G178" s="78">
        <v>1.6E-2</v>
      </c>
      <c r="H178" s="78">
        <v>1.4999999999999999E-2</v>
      </c>
      <c r="I178" s="78">
        <v>0</v>
      </c>
      <c r="J178" s="78">
        <v>1.6E-2</v>
      </c>
      <c r="K178" s="78">
        <v>1.4999999999999999E-2</v>
      </c>
      <c r="L178" s="78">
        <v>2E-3</v>
      </c>
      <c r="M178" s="78">
        <v>2.1000000000000001E-2</v>
      </c>
      <c r="N178" s="78">
        <v>5.0000000000000001E-4</v>
      </c>
      <c r="O178" s="78">
        <v>2.3E-2</v>
      </c>
      <c r="P178" s="78">
        <v>1.4E-2</v>
      </c>
      <c r="Q178" s="78">
        <v>1.4E-3</v>
      </c>
    </row>
    <row r="179" spans="1:17">
      <c r="A179" s="354"/>
      <c r="B179" s="77">
        <v>3</v>
      </c>
      <c r="C179" s="78">
        <v>2E-3</v>
      </c>
      <c r="D179" s="78">
        <v>5.0000000000000001E-3</v>
      </c>
      <c r="E179" s="78">
        <v>8.0000000000000002E-3</v>
      </c>
      <c r="F179" s="78">
        <v>2E-3</v>
      </c>
      <c r="G179" s="78">
        <v>1.4999999999999999E-2</v>
      </c>
      <c r="H179" s="78">
        <v>0.01</v>
      </c>
      <c r="I179" s="78">
        <v>0</v>
      </c>
      <c r="J179" s="78">
        <v>2.5000000000000001E-2</v>
      </c>
      <c r="K179" s="78">
        <v>1.4999999999999999E-2</v>
      </c>
      <c r="L179" s="78">
        <v>1E-3</v>
      </c>
      <c r="M179" s="78">
        <v>0.02</v>
      </c>
      <c r="N179" s="78">
        <v>8.9999999999999998E-4</v>
      </c>
      <c r="O179" s="78">
        <v>2.3E-2</v>
      </c>
      <c r="P179" s="78">
        <v>1.2999999999999999E-2</v>
      </c>
      <c r="Q179" s="78">
        <v>1.5E-3</v>
      </c>
    </row>
    <row r="180" spans="1:17">
      <c r="A180" s="355"/>
      <c r="B180" s="246" t="s">
        <v>185</v>
      </c>
      <c r="C180" s="79">
        <f t="shared" ref="C180:Q180" si="41">MEDIAN(C177:C179)</f>
        <v>3.0000000000000001E-3</v>
      </c>
      <c r="D180" s="79">
        <f t="shared" si="41"/>
        <v>5.0000000000000001E-3</v>
      </c>
      <c r="E180" s="79">
        <f t="shared" si="41"/>
        <v>8.0000000000000002E-3</v>
      </c>
      <c r="F180" s="79">
        <f t="shared" si="41"/>
        <v>3.0000000000000001E-3</v>
      </c>
      <c r="G180" s="79">
        <v>1.2999999999999999E-2</v>
      </c>
      <c r="H180" s="79">
        <f t="shared" si="41"/>
        <v>1.2E-2</v>
      </c>
      <c r="I180" s="79">
        <f t="shared" si="41"/>
        <v>0</v>
      </c>
      <c r="J180" s="79">
        <f t="shared" si="41"/>
        <v>1.7999999999999999E-2</v>
      </c>
      <c r="K180" s="79">
        <f t="shared" si="41"/>
        <v>1.4999999999999999E-2</v>
      </c>
      <c r="L180" s="79">
        <f t="shared" si="41"/>
        <v>2E-3</v>
      </c>
      <c r="M180" s="79">
        <f t="shared" si="41"/>
        <v>2.1000000000000001E-2</v>
      </c>
      <c r="N180" s="79">
        <f t="shared" si="41"/>
        <v>6.9999999999999999E-4</v>
      </c>
      <c r="O180" s="79">
        <f t="shared" si="41"/>
        <v>2.3E-2</v>
      </c>
      <c r="P180" s="79">
        <f t="shared" si="41"/>
        <v>1.4E-2</v>
      </c>
      <c r="Q180" s="79">
        <f t="shared" si="41"/>
        <v>1.5E-3</v>
      </c>
    </row>
    <row r="181" spans="1:17">
      <c r="A181" s="353" t="s">
        <v>227</v>
      </c>
      <c r="B181" s="75">
        <v>1</v>
      </c>
      <c r="C181" s="76">
        <v>5.0000000000000001E-3</v>
      </c>
      <c r="D181" s="76">
        <v>4.0000000000000001E-3</v>
      </c>
      <c r="E181" s="76">
        <v>1.0999999999999999E-2</v>
      </c>
      <c r="F181" s="76">
        <v>2E-3</v>
      </c>
      <c r="G181" s="76">
        <v>8.0000000000000002E-3</v>
      </c>
      <c r="H181" s="76">
        <v>8.9999999999999993E-3</v>
      </c>
      <c r="I181" s="76">
        <v>5.0000000000000001E-3</v>
      </c>
      <c r="J181" s="76">
        <v>2.7E-2</v>
      </c>
      <c r="K181" s="76">
        <v>1.7999999999999999E-2</v>
      </c>
      <c r="L181" s="76">
        <v>5.0000000000000001E-3</v>
      </c>
      <c r="M181" s="76">
        <v>2.3E-2</v>
      </c>
      <c r="N181" s="76">
        <v>5.9999999999999995E-4</v>
      </c>
      <c r="O181" s="76">
        <v>1.7999999999999999E-2</v>
      </c>
      <c r="P181" s="76">
        <v>1.4999999999999999E-2</v>
      </c>
      <c r="Q181" s="76">
        <v>1.6999999999999999E-3</v>
      </c>
    </row>
    <row r="182" spans="1:17">
      <c r="A182" s="354"/>
      <c r="B182" s="77">
        <v>2</v>
      </c>
      <c r="C182" s="78">
        <v>8.0000000000000002E-3</v>
      </c>
      <c r="D182" s="78">
        <v>1E-3</v>
      </c>
      <c r="E182" s="78">
        <v>0.01</v>
      </c>
      <c r="F182" s="78">
        <v>5.0000000000000001E-3</v>
      </c>
      <c r="G182" s="78">
        <v>8.9999999999999993E-3</v>
      </c>
      <c r="H182" s="78">
        <v>1.2E-2</v>
      </c>
      <c r="I182" s="78">
        <v>2E-3</v>
      </c>
      <c r="J182" s="78">
        <v>1.9E-2</v>
      </c>
      <c r="K182" s="78">
        <v>1.9E-2</v>
      </c>
      <c r="L182" s="78">
        <v>3.0000000000000001E-3</v>
      </c>
      <c r="M182" s="78">
        <v>2.3E-2</v>
      </c>
      <c r="N182" s="78">
        <v>6.9999999999999999E-4</v>
      </c>
      <c r="O182" s="78">
        <v>1.9E-2</v>
      </c>
      <c r="P182" s="78">
        <v>1.4E-2</v>
      </c>
      <c r="Q182" s="78">
        <v>1.9E-3</v>
      </c>
    </row>
    <row r="183" spans="1:17">
      <c r="A183" s="354"/>
      <c r="B183" s="77">
        <v>3</v>
      </c>
      <c r="C183" s="78">
        <v>7.0000000000000001E-3</v>
      </c>
      <c r="D183" s="78">
        <v>2E-3</v>
      </c>
      <c r="E183" s="78">
        <v>0.01</v>
      </c>
      <c r="F183" s="78">
        <v>0</v>
      </c>
      <c r="G183" s="78">
        <v>1.4999999999999999E-2</v>
      </c>
      <c r="H183" s="78">
        <v>0.01</v>
      </c>
      <c r="I183" s="78">
        <v>3.0000000000000001E-3</v>
      </c>
      <c r="J183" s="78">
        <v>0.02</v>
      </c>
      <c r="K183" s="78">
        <v>1.4999999999999999E-2</v>
      </c>
      <c r="L183" s="78">
        <v>4.0000000000000001E-3</v>
      </c>
      <c r="M183" s="78">
        <v>0.21</v>
      </c>
      <c r="N183" s="78">
        <v>8.9999999999999998E-4</v>
      </c>
      <c r="O183" s="78">
        <v>1.7999999999999999E-2</v>
      </c>
      <c r="P183" s="78">
        <v>1.2E-2</v>
      </c>
      <c r="Q183" s="78">
        <v>1.5E-3</v>
      </c>
    </row>
    <row r="184" spans="1:17">
      <c r="A184" s="355"/>
      <c r="B184" s="246" t="s">
        <v>185</v>
      </c>
      <c r="C184" s="79">
        <f t="shared" ref="C184:Q184" si="42">MEDIAN(C181:C183)</f>
        <v>7.0000000000000001E-3</v>
      </c>
      <c r="D184" s="79">
        <f t="shared" si="42"/>
        <v>2E-3</v>
      </c>
      <c r="E184" s="79">
        <f t="shared" si="42"/>
        <v>0.01</v>
      </c>
      <c r="F184" s="79">
        <f t="shared" si="42"/>
        <v>2E-3</v>
      </c>
      <c r="G184" s="79">
        <f t="shared" si="42"/>
        <v>8.9999999999999993E-3</v>
      </c>
      <c r="H184" s="79">
        <f t="shared" si="42"/>
        <v>0.01</v>
      </c>
      <c r="I184" s="79">
        <f t="shared" si="42"/>
        <v>3.0000000000000001E-3</v>
      </c>
      <c r="J184" s="79">
        <f t="shared" si="42"/>
        <v>0.02</v>
      </c>
      <c r="K184" s="79">
        <f t="shared" si="42"/>
        <v>1.7999999999999999E-2</v>
      </c>
      <c r="L184" s="79">
        <f t="shared" si="42"/>
        <v>4.0000000000000001E-3</v>
      </c>
      <c r="M184" s="79">
        <f t="shared" si="42"/>
        <v>2.3E-2</v>
      </c>
      <c r="N184" s="79">
        <f t="shared" si="42"/>
        <v>6.9999999999999999E-4</v>
      </c>
      <c r="O184" s="79">
        <f t="shared" si="42"/>
        <v>1.7999999999999999E-2</v>
      </c>
      <c r="P184" s="79">
        <f t="shared" si="42"/>
        <v>1.4E-2</v>
      </c>
      <c r="Q184" s="79">
        <f t="shared" si="42"/>
        <v>1.6999999999999999E-3</v>
      </c>
    </row>
    <row r="185" spans="1:17">
      <c r="A185" s="353" t="s">
        <v>228</v>
      </c>
      <c r="B185" s="75">
        <v>1</v>
      </c>
      <c r="C185" s="76">
        <v>6.0000000000000001E-3</v>
      </c>
      <c r="D185" s="76">
        <v>6.0000000000000001E-3</v>
      </c>
      <c r="E185" s="76">
        <v>6.0000000000000001E-3</v>
      </c>
      <c r="F185" s="76">
        <v>3.0000000000000001E-3</v>
      </c>
      <c r="G185" s="76">
        <v>8.9999999999999993E-3</v>
      </c>
      <c r="H185" s="76">
        <v>1.4999999999999999E-2</v>
      </c>
      <c r="I185" s="76">
        <v>0</v>
      </c>
      <c r="J185" s="76">
        <v>2.1000000000000001E-2</v>
      </c>
      <c r="K185" s="76">
        <v>1.4E-2</v>
      </c>
      <c r="L185" s="76">
        <v>1E-3</v>
      </c>
      <c r="M185" s="76">
        <v>2.1999999999999999E-2</v>
      </c>
      <c r="N185" s="76">
        <v>4.0000000000000002E-4</v>
      </c>
      <c r="O185" s="76">
        <v>1.7999999999999999E-2</v>
      </c>
      <c r="P185" s="76">
        <v>1.0999999999999999E-2</v>
      </c>
      <c r="Q185" s="76">
        <v>1.5E-3</v>
      </c>
    </row>
    <row r="186" spans="1:17">
      <c r="A186" s="354"/>
      <c r="B186" s="77">
        <v>2</v>
      </c>
      <c r="C186" s="78">
        <v>8.9999999999999993E-3</v>
      </c>
      <c r="D186" s="78">
        <v>2E-3</v>
      </c>
      <c r="E186" s="78">
        <v>1.2E-2</v>
      </c>
      <c r="F186" s="78">
        <v>6.0000000000000001E-3</v>
      </c>
      <c r="G186" s="78">
        <v>1.2E-2</v>
      </c>
      <c r="H186" s="78">
        <v>1.2E-2</v>
      </c>
      <c r="I186" s="78">
        <v>2E-3</v>
      </c>
      <c r="J186" s="78">
        <v>2.1000000000000001E-2</v>
      </c>
      <c r="K186" s="78">
        <v>1.2999999999999999E-2</v>
      </c>
      <c r="L186" s="78">
        <v>1E-3</v>
      </c>
      <c r="M186" s="78">
        <v>2.1999999999999999E-2</v>
      </c>
      <c r="N186" s="78">
        <v>5.0000000000000001E-4</v>
      </c>
      <c r="O186" s="78">
        <v>1.7000000000000001E-2</v>
      </c>
      <c r="P186" s="78">
        <v>8.9999999999999993E-3</v>
      </c>
      <c r="Q186" s="78">
        <v>1.8E-3</v>
      </c>
    </row>
    <row r="187" spans="1:17">
      <c r="A187" s="354"/>
      <c r="B187" s="77">
        <v>3</v>
      </c>
      <c r="C187" s="78">
        <v>8.9999999999999993E-3</v>
      </c>
      <c r="D187" s="78">
        <v>3.0000000000000001E-3</v>
      </c>
      <c r="E187" s="78">
        <v>1.0999999999999999E-2</v>
      </c>
      <c r="F187" s="78">
        <v>2E-3</v>
      </c>
      <c r="G187" s="78">
        <v>1.0999999999999999E-2</v>
      </c>
      <c r="H187" s="78">
        <v>1.2999999999999999E-2</v>
      </c>
      <c r="I187" s="78">
        <v>1E-3</v>
      </c>
      <c r="J187" s="78">
        <v>0.02</v>
      </c>
      <c r="K187" s="78">
        <v>1.4999999999999999E-2</v>
      </c>
      <c r="L187" s="78">
        <v>2E-3</v>
      </c>
      <c r="M187" s="78">
        <v>2.1999999999999999E-2</v>
      </c>
      <c r="N187" s="78">
        <v>8.9999999999999998E-4</v>
      </c>
      <c r="O187" s="78">
        <v>1.7000000000000001E-2</v>
      </c>
      <c r="P187" s="78">
        <v>1.4999999999999999E-2</v>
      </c>
      <c r="Q187" s="78">
        <v>1.2999999999999999E-3</v>
      </c>
    </row>
    <row r="188" spans="1:17">
      <c r="A188" s="355"/>
      <c r="B188" s="246" t="s">
        <v>185</v>
      </c>
      <c r="C188" s="79">
        <f t="shared" ref="C188:Q188" si="43">MEDIAN(C185:C187)</f>
        <v>8.9999999999999993E-3</v>
      </c>
      <c r="D188" s="79">
        <f t="shared" si="43"/>
        <v>3.0000000000000001E-3</v>
      </c>
      <c r="E188" s="79">
        <f t="shared" si="43"/>
        <v>1.0999999999999999E-2</v>
      </c>
      <c r="F188" s="79">
        <f t="shared" si="43"/>
        <v>3.0000000000000001E-3</v>
      </c>
      <c r="G188" s="79">
        <f t="shared" si="43"/>
        <v>1.0999999999999999E-2</v>
      </c>
      <c r="H188" s="79">
        <f t="shared" si="43"/>
        <v>1.2999999999999999E-2</v>
      </c>
      <c r="I188" s="79">
        <f t="shared" si="43"/>
        <v>1E-3</v>
      </c>
      <c r="J188" s="79">
        <f t="shared" si="43"/>
        <v>2.1000000000000001E-2</v>
      </c>
      <c r="K188" s="79">
        <f t="shared" si="43"/>
        <v>1.4E-2</v>
      </c>
      <c r="L188" s="79">
        <f t="shared" si="43"/>
        <v>1E-3</v>
      </c>
      <c r="M188" s="79">
        <f t="shared" si="43"/>
        <v>2.1999999999999999E-2</v>
      </c>
      <c r="N188" s="79">
        <f t="shared" si="43"/>
        <v>5.0000000000000001E-4</v>
      </c>
      <c r="O188" s="79">
        <f t="shared" si="43"/>
        <v>1.7000000000000001E-2</v>
      </c>
      <c r="P188" s="79">
        <f t="shared" si="43"/>
        <v>1.0999999999999999E-2</v>
      </c>
      <c r="Q188" s="79">
        <f t="shared" si="43"/>
        <v>1.5E-3</v>
      </c>
    </row>
    <row r="189" spans="1:17">
      <c r="A189" s="353" t="s">
        <v>229</v>
      </c>
      <c r="B189" s="75">
        <v>1</v>
      </c>
      <c r="C189" s="76">
        <v>3.0000000000000001E-3</v>
      </c>
      <c r="D189" s="76">
        <v>1E-3</v>
      </c>
      <c r="E189" s="76">
        <v>8.9999999999999993E-3</v>
      </c>
      <c r="F189" s="76">
        <v>4.0000000000000001E-3</v>
      </c>
      <c r="G189" s="76">
        <v>1.2999999999999999E-2</v>
      </c>
      <c r="H189" s="76">
        <v>1.4E-2</v>
      </c>
      <c r="I189" s="76">
        <v>0</v>
      </c>
      <c r="J189" s="76">
        <v>1.9E-2</v>
      </c>
      <c r="K189" s="76">
        <v>1.6E-2</v>
      </c>
      <c r="L189" s="76">
        <v>0</v>
      </c>
      <c r="M189" s="76">
        <v>2.1000000000000001E-2</v>
      </c>
      <c r="N189" s="76">
        <v>6.9999999999999999E-4</v>
      </c>
      <c r="O189" s="76">
        <v>1.9E-2</v>
      </c>
      <c r="P189" s="76">
        <v>1.4E-2</v>
      </c>
      <c r="Q189" s="76">
        <v>1.4E-3</v>
      </c>
    </row>
    <row r="190" spans="1:17">
      <c r="A190" s="354"/>
      <c r="B190" s="77">
        <v>2</v>
      </c>
      <c r="C190" s="78">
        <v>5.0000000000000001E-3</v>
      </c>
      <c r="D190" s="78">
        <v>4.0000000000000001E-3</v>
      </c>
      <c r="E190" s="78">
        <v>8.0000000000000002E-3</v>
      </c>
      <c r="F190" s="78">
        <v>5.0000000000000001E-3</v>
      </c>
      <c r="G190" s="78">
        <v>1.4999999999999999E-2</v>
      </c>
      <c r="H190" s="78">
        <v>1.7000000000000001E-2</v>
      </c>
      <c r="I190" s="78">
        <v>0</v>
      </c>
      <c r="J190" s="78">
        <v>1.6E-2</v>
      </c>
      <c r="K190" s="78">
        <v>1.4999999999999999E-2</v>
      </c>
      <c r="L190" s="78">
        <v>0</v>
      </c>
      <c r="M190" s="78">
        <v>2.5000000000000001E-2</v>
      </c>
      <c r="N190" s="78">
        <v>5.0000000000000001E-4</v>
      </c>
      <c r="O190" s="78">
        <v>1.9E-2</v>
      </c>
      <c r="P190" s="78">
        <v>1.7000000000000001E-2</v>
      </c>
      <c r="Q190" s="78">
        <v>1.6000000000000001E-3</v>
      </c>
    </row>
    <row r="191" spans="1:17">
      <c r="A191" s="354"/>
      <c r="B191" s="77">
        <v>3</v>
      </c>
      <c r="C191" s="78">
        <v>5.0000000000000001E-3</v>
      </c>
      <c r="D191" s="78">
        <v>5.0000000000000001E-3</v>
      </c>
      <c r="E191" s="78">
        <v>8.9999999999999993E-3</v>
      </c>
      <c r="F191" s="78">
        <v>4.0000000000000001E-3</v>
      </c>
      <c r="G191" s="78">
        <v>1.2E-2</v>
      </c>
      <c r="H191" s="78">
        <v>8.9999999999999993E-3</v>
      </c>
      <c r="I191" s="78">
        <v>0</v>
      </c>
      <c r="J191" s="78">
        <v>2.5000000000000001E-2</v>
      </c>
      <c r="K191" s="78">
        <v>1.7999999999999999E-2</v>
      </c>
      <c r="L191" s="78">
        <v>0</v>
      </c>
      <c r="M191" s="78">
        <v>2.3E-2</v>
      </c>
      <c r="N191" s="78">
        <v>6.9999999999999999E-4</v>
      </c>
      <c r="O191" s="78">
        <v>1.7999999999999999E-2</v>
      </c>
      <c r="P191" s="78">
        <v>1.4999999999999999E-2</v>
      </c>
      <c r="Q191" s="78">
        <v>1.2999999999999999E-3</v>
      </c>
    </row>
    <row r="192" spans="1:17">
      <c r="A192" s="355"/>
      <c r="B192" s="246" t="s">
        <v>185</v>
      </c>
      <c r="C192" s="79">
        <f t="shared" ref="C192:Q192" si="44">MEDIAN(C189:C191)</f>
        <v>5.0000000000000001E-3</v>
      </c>
      <c r="D192" s="79">
        <f t="shared" si="44"/>
        <v>4.0000000000000001E-3</v>
      </c>
      <c r="E192" s="79">
        <f t="shared" si="44"/>
        <v>8.9999999999999993E-3</v>
      </c>
      <c r="F192" s="79">
        <f t="shared" si="44"/>
        <v>4.0000000000000001E-3</v>
      </c>
      <c r="G192" s="79">
        <f t="shared" si="44"/>
        <v>1.2999999999999999E-2</v>
      </c>
      <c r="H192" s="79">
        <f t="shared" si="44"/>
        <v>1.4E-2</v>
      </c>
      <c r="I192" s="79">
        <f t="shared" si="44"/>
        <v>0</v>
      </c>
      <c r="J192" s="79">
        <f t="shared" si="44"/>
        <v>1.9E-2</v>
      </c>
      <c r="K192" s="79">
        <f t="shared" si="44"/>
        <v>1.6E-2</v>
      </c>
      <c r="L192" s="79">
        <f t="shared" si="44"/>
        <v>0</v>
      </c>
      <c r="M192" s="79">
        <f t="shared" si="44"/>
        <v>2.3E-2</v>
      </c>
      <c r="N192" s="79">
        <f t="shared" si="44"/>
        <v>6.9999999999999999E-4</v>
      </c>
      <c r="O192" s="79">
        <f t="shared" si="44"/>
        <v>1.9E-2</v>
      </c>
      <c r="P192" s="79">
        <f t="shared" si="44"/>
        <v>1.4999999999999999E-2</v>
      </c>
      <c r="Q192" s="79">
        <f t="shared" si="44"/>
        <v>1.4E-3</v>
      </c>
    </row>
    <row r="193" spans="1:17">
      <c r="A193" s="353" t="s">
        <v>230</v>
      </c>
      <c r="B193" s="75">
        <v>1</v>
      </c>
      <c r="C193" s="76">
        <v>6.0000000000000001E-3</v>
      </c>
      <c r="D193" s="76">
        <v>3.0000000000000001E-3</v>
      </c>
      <c r="E193" s="76">
        <v>0.01</v>
      </c>
      <c r="F193" s="76">
        <v>1E-3</v>
      </c>
      <c r="G193" s="76">
        <v>1.4E-2</v>
      </c>
      <c r="H193" s="76">
        <v>8.9999999999999993E-3</v>
      </c>
      <c r="I193" s="76">
        <v>5.0000000000000001E-3</v>
      </c>
      <c r="J193" s="76">
        <v>2.3E-2</v>
      </c>
      <c r="K193" s="76">
        <v>2.1000000000000001E-2</v>
      </c>
      <c r="L193" s="76">
        <v>5.0000000000000001E-3</v>
      </c>
      <c r="M193" s="76">
        <v>2.3E-2</v>
      </c>
      <c r="N193" s="76">
        <v>8.0000000000000004E-4</v>
      </c>
      <c r="O193" s="76">
        <v>0.02</v>
      </c>
      <c r="P193" s="76">
        <v>1.7000000000000001E-2</v>
      </c>
      <c r="Q193" s="76">
        <v>1.4E-3</v>
      </c>
    </row>
    <row r="194" spans="1:17">
      <c r="A194" s="354"/>
      <c r="B194" s="77">
        <v>2</v>
      </c>
      <c r="C194" s="78">
        <v>5.0000000000000001E-3</v>
      </c>
      <c r="D194" s="78">
        <v>4.0000000000000001E-3</v>
      </c>
      <c r="E194" s="78">
        <v>1.2E-2</v>
      </c>
      <c r="F194" s="78">
        <v>1E-3</v>
      </c>
      <c r="G194" s="78">
        <v>1.6E-2</v>
      </c>
      <c r="H194" s="78">
        <v>1.2E-2</v>
      </c>
      <c r="I194" s="78">
        <v>3.0000000000000001E-3</v>
      </c>
      <c r="J194" s="78">
        <v>1.4999999999999999E-2</v>
      </c>
      <c r="K194" s="78">
        <v>1.7000000000000001E-2</v>
      </c>
      <c r="L194" s="78">
        <v>6.0000000000000001E-3</v>
      </c>
      <c r="M194" s="78">
        <v>2.3E-2</v>
      </c>
      <c r="N194" s="78">
        <v>5.9999999999999995E-4</v>
      </c>
      <c r="O194" s="78">
        <v>0.02</v>
      </c>
      <c r="P194" s="78">
        <v>1.2E-2</v>
      </c>
      <c r="Q194" s="78">
        <v>1.8E-3</v>
      </c>
    </row>
    <row r="195" spans="1:17">
      <c r="A195" s="354"/>
      <c r="B195" s="77">
        <v>3</v>
      </c>
      <c r="C195" s="78">
        <v>8.0000000000000002E-3</v>
      </c>
      <c r="D195" s="78">
        <v>3.0000000000000001E-3</v>
      </c>
      <c r="E195" s="78">
        <v>0.01</v>
      </c>
      <c r="F195" s="78">
        <v>0</v>
      </c>
      <c r="G195" s="78">
        <v>8.9999999999999993E-3</v>
      </c>
      <c r="H195" s="78">
        <v>1.4999999999999999E-2</v>
      </c>
      <c r="I195" s="78">
        <v>4.0000000000000001E-3</v>
      </c>
      <c r="J195" s="78">
        <v>1.9E-2</v>
      </c>
      <c r="K195" s="78">
        <v>1.6E-2</v>
      </c>
      <c r="L195" s="78">
        <v>2E-3</v>
      </c>
      <c r="M195" s="78">
        <v>2.5000000000000001E-2</v>
      </c>
      <c r="N195" s="78">
        <v>8.0000000000000004E-4</v>
      </c>
      <c r="O195" s="78">
        <v>2.1000000000000001E-2</v>
      </c>
      <c r="P195" s="78">
        <v>1.4999999999999999E-2</v>
      </c>
      <c r="Q195" s="78">
        <v>1.2999999999999999E-3</v>
      </c>
    </row>
    <row r="196" spans="1:17">
      <c r="A196" s="355"/>
      <c r="B196" s="246" t="s">
        <v>185</v>
      </c>
      <c r="C196" s="79">
        <f t="shared" ref="C196:Q196" si="45">MEDIAN(C193:C195)</f>
        <v>6.0000000000000001E-3</v>
      </c>
      <c r="D196" s="79">
        <f t="shared" si="45"/>
        <v>3.0000000000000001E-3</v>
      </c>
      <c r="E196" s="79">
        <f t="shared" si="45"/>
        <v>0.01</v>
      </c>
      <c r="F196" s="79">
        <f t="shared" si="45"/>
        <v>1E-3</v>
      </c>
      <c r="G196" s="79">
        <f t="shared" si="45"/>
        <v>1.4E-2</v>
      </c>
      <c r="H196" s="79">
        <f t="shared" si="45"/>
        <v>1.2E-2</v>
      </c>
      <c r="I196" s="79">
        <f t="shared" si="45"/>
        <v>4.0000000000000001E-3</v>
      </c>
      <c r="J196" s="79">
        <f t="shared" si="45"/>
        <v>1.9E-2</v>
      </c>
      <c r="K196" s="79">
        <f t="shared" si="45"/>
        <v>1.7000000000000001E-2</v>
      </c>
      <c r="L196" s="79">
        <f t="shared" si="45"/>
        <v>5.0000000000000001E-3</v>
      </c>
      <c r="M196" s="79">
        <f t="shared" si="45"/>
        <v>2.3E-2</v>
      </c>
      <c r="N196" s="79">
        <f t="shared" si="45"/>
        <v>8.0000000000000004E-4</v>
      </c>
      <c r="O196" s="79">
        <f t="shared" si="45"/>
        <v>0.02</v>
      </c>
      <c r="P196" s="79">
        <f t="shared" si="45"/>
        <v>1.4999999999999999E-2</v>
      </c>
      <c r="Q196" s="79">
        <f t="shared" si="45"/>
        <v>1.4E-3</v>
      </c>
    </row>
    <row r="197" spans="1:17">
      <c r="A197" s="353" t="s">
        <v>231</v>
      </c>
      <c r="B197" s="75">
        <v>1</v>
      </c>
      <c r="C197" s="76">
        <v>3.0000000000000001E-3</v>
      </c>
      <c r="D197" s="76">
        <v>4.0000000000000001E-3</v>
      </c>
      <c r="E197" s="76">
        <v>8.0000000000000002E-3</v>
      </c>
      <c r="F197" s="76">
        <v>3.0000000000000001E-3</v>
      </c>
      <c r="G197" s="76">
        <v>1.0999999999999999E-2</v>
      </c>
      <c r="H197" s="76">
        <v>1.6E-2</v>
      </c>
      <c r="I197" s="76">
        <v>2E-3</v>
      </c>
      <c r="J197" s="76">
        <v>0.02</v>
      </c>
      <c r="K197" s="76">
        <v>1.4999999999999999E-2</v>
      </c>
      <c r="L197" s="76">
        <v>1E-3</v>
      </c>
      <c r="M197" s="76">
        <v>2.1999999999999999E-2</v>
      </c>
      <c r="N197" s="76">
        <v>6.9999999999999999E-4</v>
      </c>
      <c r="O197" s="76">
        <v>2.3E-2</v>
      </c>
      <c r="P197" s="76">
        <v>1.2999999999999999E-2</v>
      </c>
      <c r="Q197" s="76">
        <v>1.6999999999999999E-3</v>
      </c>
    </row>
    <row r="198" spans="1:17">
      <c r="A198" s="354"/>
      <c r="B198" s="77">
        <v>2</v>
      </c>
      <c r="C198" s="78">
        <v>5.0000000000000001E-3</v>
      </c>
      <c r="D198" s="78">
        <v>4.0000000000000001E-3</v>
      </c>
      <c r="E198" s="78">
        <v>8.9999999999999993E-3</v>
      </c>
      <c r="F198" s="78">
        <v>3.0000000000000001E-3</v>
      </c>
      <c r="G198" s="78">
        <v>1.0999999999999999E-2</v>
      </c>
      <c r="H198" s="78">
        <v>8.0000000000000002E-3</v>
      </c>
      <c r="I198" s="78">
        <v>3.0000000000000001E-3</v>
      </c>
      <c r="J198" s="78">
        <v>1.7000000000000001E-2</v>
      </c>
      <c r="K198" s="78">
        <v>1.4E-2</v>
      </c>
      <c r="L198" s="78">
        <v>1E-3</v>
      </c>
      <c r="M198" s="78">
        <v>2.1999999999999999E-2</v>
      </c>
      <c r="N198" s="78">
        <v>5.9999999999999995E-4</v>
      </c>
      <c r="O198" s="78">
        <v>2.5000000000000001E-2</v>
      </c>
      <c r="P198" s="78">
        <v>1.2E-2</v>
      </c>
      <c r="Q198" s="78">
        <v>1.1999999999999999E-3</v>
      </c>
    </row>
    <row r="199" spans="1:17">
      <c r="A199" s="354"/>
      <c r="B199" s="77">
        <v>3</v>
      </c>
      <c r="C199" s="78">
        <v>3.0000000000000001E-3</v>
      </c>
      <c r="D199" s="78">
        <v>5.0000000000000001E-3</v>
      </c>
      <c r="E199" s="78">
        <v>8.9999999999999993E-3</v>
      </c>
      <c r="F199" s="78">
        <v>0</v>
      </c>
      <c r="G199" s="78">
        <v>0.01</v>
      </c>
      <c r="H199" s="78">
        <v>1.2E-2</v>
      </c>
      <c r="I199" s="78">
        <v>2E-3</v>
      </c>
      <c r="J199" s="78">
        <v>1.9E-2</v>
      </c>
      <c r="K199" s="78">
        <v>1.4999999999999999E-2</v>
      </c>
      <c r="L199" s="78">
        <v>0</v>
      </c>
      <c r="M199" s="78">
        <v>2.1000000000000001E-2</v>
      </c>
      <c r="N199" s="78">
        <v>5.9999999999999995E-4</v>
      </c>
      <c r="O199" s="78">
        <v>2.5000000000000001E-2</v>
      </c>
      <c r="P199" s="78">
        <v>1.4E-2</v>
      </c>
      <c r="Q199" s="78">
        <v>1.5E-3</v>
      </c>
    </row>
    <row r="200" spans="1:17">
      <c r="A200" s="355"/>
      <c r="B200" s="246" t="s">
        <v>185</v>
      </c>
      <c r="C200" s="79">
        <f t="shared" ref="C200:Q200" si="46">MEDIAN(C197:C199)</f>
        <v>3.0000000000000001E-3</v>
      </c>
      <c r="D200" s="79">
        <f t="shared" si="46"/>
        <v>4.0000000000000001E-3</v>
      </c>
      <c r="E200" s="79">
        <f t="shared" si="46"/>
        <v>8.9999999999999993E-3</v>
      </c>
      <c r="F200" s="79">
        <f t="shared" si="46"/>
        <v>3.0000000000000001E-3</v>
      </c>
      <c r="G200" s="79">
        <f t="shared" si="46"/>
        <v>1.0999999999999999E-2</v>
      </c>
      <c r="H200" s="79">
        <f t="shared" si="46"/>
        <v>1.2E-2</v>
      </c>
      <c r="I200" s="79">
        <f t="shared" si="46"/>
        <v>2E-3</v>
      </c>
      <c r="J200" s="79">
        <f t="shared" si="46"/>
        <v>1.9E-2</v>
      </c>
      <c r="K200" s="79">
        <f t="shared" si="46"/>
        <v>1.4999999999999999E-2</v>
      </c>
      <c r="L200" s="79">
        <f t="shared" si="46"/>
        <v>1E-3</v>
      </c>
      <c r="M200" s="79">
        <f t="shared" si="46"/>
        <v>2.1999999999999999E-2</v>
      </c>
      <c r="N200" s="79">
        <f t="shared" si="46"/>
        <v>5.9999999999999995E-4</v>
      </c>
      <c r="O200" s="79">
        <f t="shared" si="46"/>
        <v>2.5000000000000001E-2</v>
      </c>
      <c r="P200" s="79">
        <f t="shared" si="46"/>
        <v>1.2999999999999999E-2</v>
      </c>
      <c r="Q200" s="79">
        <f t="shared" si="46"/>
        <v>1.5E-3</v>
      </c>
    </row>
    <row r="201" spans="1:17">
      <c r="A201" s="353" t="s">
        <v>232</v>
      </c>
      <c r="B201" s="75">
        <v>1</v>
      </c>
      <c r="C201" s="76">
        <v>8.0000000000000002E-3</v>
      </c>
      <c r="D201" s="76">
        <v>2E-3</v>
      </c>
      <c r="E201" s="76">
        <v>6.0000000000000001E-3</v>
      </c>
      <c r="F201" s="76">
        <v>1E-3</v>
      </c>
      <c r="G201" s="76">
        <v>1.2E-2</v>
      </c>
      <c r="H201" s="76">
        <v>1.2E-2</v>
      </c>
      <c r="I201" s="76">
        <v>1E-3</v>
      </c>
      <c r="J201" s="76">
        <v>2.4E-2</v>
      </c>
      <c r="K201" s="76">
        <v>1.7000000000000001E-2</v>
      </c>
      <c r="L201" s="76">
        <v>0</v>
      </c>
      <c r="M201" s="76">
        <v>1.7999999999999999E-2</v>
      </c>
      <c r="N201" s="76">
        <v>5.0000000000000001E-4</v>
      </c>
      <c r="O201" s="76">
        <v>2.5999999999999999E-2</v>
      </c>
      <c r="P201" s="76">
        <v>1.6E-2</v>
      </c>
      <c r="Q201" s="76">
        <v>1.8E-3</v>
      </c>
    </row>
    <row r="202" spans="1:17">
      <c r="A202" s="354"/>
      <c r="B202" s="77">
        <v>2</v>
      </c>
      <c r="C202" s="78">
        <v>7.0000000000000001E-3</v>
      </c>
      <c r="D202" s="78">
        <v>5.0000000000000001E-3</v>
      </c>
      <c r="E202" s="78">
        <v>6.0000000000000001E-3</v>
      </c>
      <c r="F202" s="78">
        <v>1E-3</v>
      </c>
      <c r="G202" s="78">
        <v>0.01</v>
      </c>
      <c r="H202" s="78">
        <v>0.01</v>
      </c>
      <c r="I202" s="78">
        <v>1E-3</v>
      </c>
      <c r="J202" s="78">
        <v>2.1000000000000001E-2</v>
      </c>
      <c r="K202" s="78">
        <v>1.7000000000000001E-2</v>
      </c>
      <c r="L202" s="78">
        <v>2E-3</v>
      </c>
      <c r="M202" s="78">
        <v>2.1000000000000001E-2</v>
      </c>
      <c r="N202" s="78">
        <v>6.9999999999999999E-4</v>
      </c>
      <c r="O202" s="78">
        <v>2.5000000000000001E-2</v>
      </c>
      <c r="P202" s="78">
        <v>1.4999999999999999E-2</v>
      </c>
      <c r="Q202" s="78">
        <v>1.1000000000000001E-3</v>
      </c>
    </row>
    <row r="203" spans="1:17">
      <c r="A203" s="354"/>
      <c r="B203" s="77">
        <v>3</v>
      </c>
      <c r="C203" s="78">
        <v>7.0000000000000001E-3</v>
      </c>
      <c r="D203" s="78">
        <v>3.0000000000000001E-3</v>
      </c>
      <c r="E203" s="78">
        <v>8.0000000000000002E-3</v>
      </c>
      <c r="F203" s="78">
        <v>0</v>
      </c>
      <c r="G203" s="78">
        <v>0.01</v>
      </c>
      <c r="H203" s="78">
        <v>1.4999999999999999E-2</v>
      </c>
      <c r="I203" s="78">
        <v>2E-3</v>
      </c>
      <c r="J203" s="78">
        <v>0.02</v>
      </c>
      <c r="K203" s="78">
        <v>1.4999999999999999E-2</v>
      </c>
      <c r="L203" s="78">
        <v>2E-3</v>
      </c>
      <c r="M203" s="78">
        <v>2.1000000000000001E-2</v>
      </c>
      <c r="N203" s="78">
        <v>6.9999999999999999E-4</v>
      </c>
      <c r="O203" s="78">
        <v>2.4E-2</v>
      </c>
      <c r="P203" s="78">
        <v>1.6E-2</v>
      </c>
      <c r="Q203" s="78">
        <v>1.4E-3</v>
      </c>
    </row>
    <row r="204" spans="1:17">
      <c r="A204" s="355"/>
      <c r="B204" s="246" t="s">
        <v>185</v>
      </c>
      <c r="C204" s="79">
        <f t="shared" ref="C204:Q204" si="47">MEDIAN(C201:C203)</f>
        <v>7.0000000000000001E-3</v>
      </c>
      <c r="D204" s="79">
        <f t="shared" si="47"/>
        <v>3.0000000000000001E-3</v>
      </c>
      <c r="E204" s="79">
        <f t="shared" si="47"/>
        <v>6.0000000000000001E-3</v>
      </c>
      <c r="F204" s="79">
        <f t="shared" si="47"/>
        <v>1E-3</v>
      </c>
      <c r="G204" s="79">
        <f t="shared" si="47"/>
        <v>0.01</v>
      </c>
      <c r="H204" s="79">
        <f t="shared" si="47"/>
        <v>1.2E-2</v>
      </c>
      <c r="I204" s="79">
        <f t="shared" si="47"/>
        <v>1E-3</v>
      </c>
      <c r="J204" s="79">
        <f t="shared" si="47"/>
        <v>2.1000000000000001E-2</v>
      </c>
      <c r="K204" s="79">
        <f t="shared" si="47"/>
        <v>1.7000000000000001E-2</v>
      </c>
      <c r="L204" s="79">
        <f t="shared" si="47"/>
        <v>2E-3</v>
      </c>
      <c r="M204" s="79">
        <f t="shared" si="47"/>
        <v>2.1000000000000001E-2</v>
      </c>
      <c r="N204" s="79">
        <f>MEDIAN(N201:N203)</f>
        <v>6.9999999999999999E-4</v>
      </c>
      <c r="O204" s="79">
        <f t="shared" si="47"/>
        <v>2.5000000000000001E-2</v>
      </c>
      <c r="P204" s="79">
        <f t="shared" si="47"/>
        <v>1.6E-2</v>
      </c>
      <c r="Q204" s="79">
        <f t="shared" si="47"/>
        <v>1.4E-3</v>
      </c>
    </row>
    <row r="205" spans="1:17">
      <c r="A205" s="353" t="s">
        <v>233</v>
      </c>
      <c r="B205" s="75">
        <v>1</v>
      </c>
      <c r="C205" s="76">
        <v>6.0000000000000001E-3</v>
      </c>
      <c r="D205" s="76">
        <v>4.0000000000000001E-3</v>
      </c>
      <c r="E205" s="76">
        <v>1.2E-2</v>
      </c>
      <c r="F205" s="76">
        <v>3.0000000000000001E-3</v>
      </c>
      <c r="G205" s="76">
        <v>1.4999999999999999E-2</v>
      </c>
      <c r="H205" s="76">
        <v>1.2999999999999999E-2</v>
      </c>
      <c r="I205" s="76">
        <v>0</v>
      </c>
      <c r="J205" s="76">
        <v>2.3E-2</v>
      </c>
      <c r="K205" s="76">
        <v>1.2E-2</v>
      </c>
      <c r="L205" s="76">
        <v>3.0000000000000001E-3</v>
      </c>
      <c r="M205" s="76">
        <v>2.1999999999999999E-2</v>
      </c>
      <c r="N205" s="76">
        <v>8.9999999999999998E-4</v>
      </c>
      <c r="O205" s="76">
        <v>2.4E-2</v>
      </c>
      <c r="P205" s="76">
        <v>1.7999999999999999E-2</v>
      </c>
      <c r="Q205" s="76">
        <v>1.5E-3</v>
      </c>
    </row>
    <row r="206" spans="1:17">
      <c r="A206" s="354"/>
      <c r="B206" s="77">
        <v>2</v>
      </c>
      <c r="C206" s="78">
        <v>3.0000000000000001E-3</v>
      </c>
      <c r="D206" s="78">
        <v>2E-3</v>
      </c>
      <c r="E206" s="78">
        <v>1.0999999999999999E-2</v>
      </c>
      <c r="F206" s="78">
        <v>3.0000000000000001E-3</v>
      </c>
      <c r="G206" s="78">
        <v>0.01</v>
      </c>
      <c r="H206" s="78">
        <v>1.4E-2</v>
      </c>
      <c r="I206" s="78">
        <v>0</v>
      </c>
      <c r="J206" s="78">
        <v>2.5000000000000001E-2</v>
      </c>
      <c r="K206" s="78">
        <v>1.2999999999999999E-2</v>
      </c>
      <c r="L206" s="78">
        <v>1E-3</v>
      </c>
      <c r="M206" s="78">
        <v>1.9E-2</v>
      </c>
      <c r="N206" s="78">
        <v>8.0000000000000004E-4</v>
      </c>
      <c r="O206" s="78">
        <v>2.3E-2</v>
      </c>
      <c r="P206" s="78">
        <v>1.4999999999999999E-2</v>
      </c>
      <c r="Q206" s="78">
        <v>1.1000000000000001E-3</v>
      </c>
    </row>
    <row r="207" spans="1:17">
      <c r="A207" s="354"/>
      <c r="B207" s="77">
        <v>3</v>
      </c>
      <c r="C207" s="78">
        <v>4.0000000000000001E-3</v>
      </c>
      <c r="D207" s="78">
        <v>3.0000000000000001E-3</v>
      </c>
      <c r="E207" s="78">
        <v>0.01</v>
      </c>
      <c r="F207" s="78">
        <v>1E-3</v>
      </c>
      <c r="G207" s="78">
        <v>8.9999999999999993E-3</v>
      </c>
      <c r="H207" s="78">
        <v>0.01</v>
      </c>
      <c r="I207" s="78">
        <v>0</v>
      </c>
      <c r="J207" s="78">
        <v>1.9E-2</v>
      </c>
      <c r="K207" s="78">
        <v>1.2999999999999999E-2</v>
      </c>
      <c r="L207" s="78">
        <v>2E-3</v>
      </c>
      <c r="M207" s="78">
        <v>1.9E-2</v>
      </c>
      <c r="N207" s="78">
        <v>1E-3</v>
      </c>
      <c r="O207" s="78">
        <v>2.3E-2</v>
      </c>
      <c r="P207" s="78">
        <v>1.7000000000000001E-2</v>
      </c>
      <c r="Q207" s="78">
        <v>1.2999999999999999E-3</v>
      </c>
    </row>
    <row r="208" spans="1:17">
      <c r="A208" s="355"/>
      <c r="B208" s="246" t="s">
        <v>185</v>
      </c>
      <c r="C208" s="79">
        <f t="shared" ref="C208:Q208" si="48">MEDIAN(C205:C207)</f>
        <v>4.0000000000000001E-3</v>
      </c>
      <c r="D208" s="79">
        <f t="shared" si="48"/>
        <v>3.0000000000000001E-3</v>
      </c>
      <c r="E208" s="79">
        <f t="shared" si="48"/>
        <v>1.0999999999999999E-2</v>
      </c>
      <c r="F208" s="79">
        <f t="shared" si="48"/>
        <v>3.0000000000000001E-3</v>
      </c>
      <c r="G208" s="79">
        <f t="shared" si="48"/>
        <v>0.01</v>
      </c>
      <c r="H208" s="79">
        <f t="shared" si="48"/>
        <v>1.2999999999999999E-2</v>
      </c>
      <c r="I208" s="79">
        <f t="shared" si="48"/>
        <v>0</v>
      </c>
      <c r="J208" s="79">
        <f t="shared" si="48"/>
        <v>2.3E-2</v>
      </c>
      <c r="K208" s="79">
        <f>MEDIAN(K205:K207)</f>
        <v>1.2999999999999999E-2</v>
      </c>
      <c r="L208" s="79">
        <f t="shared" si="48"/>
        <v>2E-3</v>
      </c>
      <c r="M208" s="79">
        <f t="shared" si="48"/>
        <v>1.9E-2</v>
      </c>
      <c r="N208" s="79">
        <f t="shared" si="48"/>
        <v>8.9999999999999998E-4</v>
      </c>
      <c r="O208" s="79">
        <f t="shared" si="48"/>
        <v>2.3E-2</v>
      </c>
      <c r="P208" s="79">
        <f t="shared" si="48"/>
        <v>1.7000000000000001E-2</v>
      </c>
      <c r="Q208" s="79">
        <f t="shared" si="48"/>
        <v>1.2999999999999999E-3</v>
      </c>
    </row>
    <row r="209" spans="1:17">
      <c r="A209" s="353" t="s">
        <v>234</v>
      </c>
      <c r="B209" s="75">
        <v>1</v>
      </c>
      <c r="C209" s="76">
        <v>5.0000000000000001E-3</v>
      </c>
      <c r="D209" s="76">
        <v>5.0000000000000001E-3</v>
      </c>
      <c r="E209" s="76">
        <v>8.9999999999999993E-3</v>
      </c>
      <c r="F209" s="76">
        <v>0</v>
      </c>
      <c r="G209" s="76">
        <v>1.4E-2</v>
      </c>
      <c r="H209" s="76">
        <v>1.2E-2</v>
      </c>
      <c r="I209" s="76">
        <v>3.0000000000000001E-3</v>
      </c>
      <c r="J209" s="76">
        <v>1.4999999999999999E-2</v>
      </c>
      <c r="K209" s="76">
        <v>1.2999999999999999E-2</v>
      </c>
      <c r="L209" s="76">
        <v>0</v>
      </c>
      <c r="M209" s="76">
        <v>1.9E-2</v>
      </c>
      <c r="N209" s="76">
        <v>5.0000000000000001E-4</v>
      </c>
      <c r="O209" s="76">
        <v>2.1999999999999999E-2</v>
      </c>
      <c r="P209" s="76">
        <v>1.0999999999999999E-2</v>
      </c>
      <c r="Q209" s="76">
        <v>1.1000000000000001E-3</v>
      </c>
    </row>
    <row r="210" spans="1:17">
      <c r="A210" s="354"/>
      <c r="B210" s="77">
        <v>2</v>
      </c>
      <c r="C210" s="78">
        <v>8.0000000000000002E-3</v>
      </c>
      <c r="D210" s="78">
        <v>3.0000000000000001E-3</v>
      </c>
      <c r="E210" s="78">
        <v>1.2999999999999999E-2</v>
      </c>
      <c r="F210" s="78">
        <v>0</v>
      </c>
      <c r="G210" s="78">
        <v>1.0999999999999999E-2</v>
      </c>
      <c r="H210" s="78">
        <v>1.4999999999999999E-2</v>
      </c>
      <c r="I210" s="78">
        <v>2E-3</v>
      </c>
      <c r="J210" s="78">
        <v>1.9E-2</v>
      </c>
      <c r="K210" s="78">
        <v>1.2999999999999999E-2</v>
      </c>
      <c r="L210" s="78">
        <v>0</v>
      </c>
      <c r="M210" s="78">
        <v>2.1999999999999999E-2</v>
      </c>
      <c r="N210" s="78">
        <v>1.1999999999999999E-3</v>
      </c>
      <c r="O210" s="78">
        <v>1.9E-2</v>
      </c>
      <c r="P210" s="78">
        <v>1.0999999999999999E-2</v>
      </c>
      <c r="Q210" s="78">
        <v>1.5E-3</v>
      </c>
    </row>
    <row r="211" spans="1:17">
      <c r="A211" s="354"/>
      <c r="B211" s="77">
        <v>3</v>
      </c>
      <c r="C211" s="78">
        <v>8.9999999999999993E-3</v>
      </c>
      <c r="D211" s="78">
        <v>5.0000000000000001E-3</v>
      </c>
      <c r="E211" s="78">
        <v>8.0000000000000002E-3</v>
      </c>
      <c r="F211" s="78">
        <v>0</v>
      </c>
      <c r="G211" s="78">
        <v>1.0999999999999999E-2</v>
      </c>
      <c r="H211" s="78">
        <v>1.6E-2</v>
      </c>
      <c r="I211" s="78">
        <v>3.0000000000000001E-3</v>
      </c>
      <c r="J211" s="78">
        <v>2.3E-2</v>
      </c>
      <c r="K211" s="78">
        <v>1.2E-2</v>
      </c>
      <c r="L211" s="78">
        <v>0</v>
      </c>
      <c r="M211" s="78">
        <v>2.3E-2</v>
      </c>
      <c r="N211" s="78">
        <v>5.9999999999999995E-4</v>
      </c>
      <c r="O211" s="78">
        <v>2.1000000000000001E-2</v>
      </c>
      <c r="P211" s="78">
        <v>1.4E-2</v>
      </c>
      <c r="Q211" s="78">
        <v>1.9E-3</v>
      </c>
    </row>
    <row r="212" spans="1:17">
      <c r="A212" s="355"/>
      <c r="B212" s="246" t="s">
        <v>185</v>
      </c>
      <c r="C212" s="79">
        <f t="shared" ref="C212:Q212" si="49">MEDIAN(C209:C211)</f>
        <v>8.0000000000000002E-3</v>
      </c>
      <c r="D212" s="79">
        <f t="shared" si="49"/>
        <v>5.0000000000000001E-3</v>
      </c>
      <c r="E212" s="79">
        <f t="shared" si="49"/>
        <v>8.9999999999999993E-3</v>
      </c>
      <c r="F212" s="79">
        <f t="shared" si="49"/>
        <v>0</v>
      </c>
      <c r="G212" s="79">
        <f t="shared" si="49"/>
        <v>1.0999999999999999E-2</v>
      </c>
      <c r="H212" s="79">
        <f t="shared" si="49"/>
        <v>1.4999999999999999E-2</v>
      </c>
      <c r="I212" s="79">
        <f t="shared" si="49"/>
        <v>3.0000000000000001E-3</v>
      </c>
      <c r="J212" s="79">
        <f t="shared" si="49"/>
        <v>1.9E-2</v>
      </c>
      <c r="K212" s="79">
        <f t="shared" si="49"/>
        <v>1.2999999999999999E-2</v>
      </c>
      <c r="L212" s="79">
        <f t="shared" si="49"/>
        <v>0</v>
      </c>
      <c r="M212" s="79">
        <f t="shared" si="49"/>
        <v>2.1999999999999999E-2</v>
      </c>
      <c r="N212" s="79">
        <f t="shared" si="49"/>
        <v>5.9999999999999995E-4</v>
      </c>
      <c r="O212" s="79">
        <f t="shared" si="49"/>
        <v>2.1000000000000001E-2</v>
      </c>
      <c r="P212" s="79">
        <f t="shared" si="49"/>
        <v>1.0999999999999999E-2</v>
      </c>
      <c r="Q212" s="79">
        <f t="shared" si="49"/>
        <v>1.5E-3</v>
      </c>
    </row>
    <row r="213" spans="1:17">
      <c r="A213" s="353" t="s">
        <v>235</v>
      </c>
      <c r="B213" s="75">
        <v>1</v>
      </c>
      <c r="C213" s="76">
        <v>8.9999999999999993E-3</v>
      </c>
      <c r="D213" s="76">
        <v>4.0000000000000001E-3</v>
      </c>
      <c r="E213" s="76">
        <v>8.0000000000000002E-3</v>
      </c>
      <c r="F213" s="76">
        <v>5.0000000000000001E-3</v>
      </c>
      <c r="G213" s="76">
        <v>8.9999999999999993E-3</v>
      </c>
      <c r="H213" s="76">
        <v>1.4E-2</v>
      </c>
      <c r="I213" s="76">
        <v>5.0000000000000001E-3</v>
      </c>
      <c r="J213" s="76">
        <v>2.1000000000000001E-2</v>
      </c>
      <c r="K213" s="76">
        <v>1.2E-2</v>
      </c>
      <c r="L213" s="76">
        <v>5.0000000000000001E-3</v>
      </c>
      <c r="M213" s="76">
        <v>2.1999999999999999E-2</v>
      </c>
      <c r="N213" s="76">
        <v>8.9999999999999998E-4</v>
      </c>
      <c r="O213" s="76">
        <v>2.1999999999999999E-2</v>
      </c>
      <c r="P213" s="76">
        <v>1.4E-2</v>
      </c>
      <c r="Q213" s="76">
        <v>1.2999999999999999E-3</v>
      </c>
    </row>
    <row r="214" spans="1:17">
      <c r="A214" s="354"/>
      <c r="B214" s="77">
        <v>2</v>
      </c>
      <c r="C214" s="78">
        <v>7.0000000000000001E-3</v>
      </c>
      <c r="D214" s="78">
        <v>4.0000000000000001E-3</v>
      </c>
      <c r="E214" s="78">
        <v>7.0000000000000001E-3</v>
      </c>
      <c r="F214" s="78">
        <v>2E-3</v>
      </c>
      <c r="G214" s="78">
        <v>1.4999999999999999E-2</v>
      </c>
      <c r="H214" s="78">
        <v>1.2E-2</v>
      </c>
      <c r="I214" s="78">
        <v>2E-3</v>
      </c>
      <c r="J214" s="78">
        <v>0.02</v>
      </c>
      <c r="K214" s="78">
        <v>1.4E-2</v>
      </c>
      <c r="L214" s="78">
        <v>6.0000000000000001E-3</v>
      </c>
      <c r="M214" s="78">
        <v>0.02</v>
      </c>
      <c r="N214" s="78">
        <v>6.9999999999999999E-4</v>
      </c>
      <c r="O214" s="78">
        <v>2.5000000000000001E-2</v>
      </c>
      <c r="P214" s="78">
        <v>1.6E-2</v>
      </c>
      <c r="Q214" s="78">
        <v>1.6000000000000001E-3</v>
      </c>
    </row>
    <row r="215" spans="1:17">
      <c r="A215" s="354"/>
      <c r="B215" s="77">
        <v>3</v>
      </c>
      <c r="C215" s="78">
        <v>6.0000000000000001E-3</v>
      </c>
      <c r="D215" s="78">
        <v>6.0000000000000001E-3</v>
      </c>
      <c r="E215" s="78">
        <v>8.0000000000000002E-3</v>
      </c>
      <c r="F215" s="78">
        <v>3.0000000000000001E-3</v>
      </c>
      <c r="G215" s="78">
        <v>1.2E-2</v>
      </c>
      <c r="H215" s="78">
        <v>1.4E-2</v>
      </c>
      <c r="I215" s="78">
        <v>4.0000000000000001E-3</v>
      </c>
      <c r="J215" s="78">
        <v>0.02</v>
      </c>
      <c r="K215" s="78">
        <v>1.4E-2</v>
      </c>
      <c r="L215" s="78">
        <v>6.0000000000000001E-3</v>
      </c>
      <c r="M215" s="78">
        <v>0.02</v>
      </c>
      <c r="N215" s="78">
        <v>1.2999999999999999E-3</v>
      </c>
      <c r="O215" s="78">
        <v>2.3E-2</v>
      </c>
      <c r="P215" s="78">
        <v>1.6E-2</v>
      </c>
      <c r="Q215" s="78">
        <v>1.2999999999999999E-3</v>
      </c>
    </row>
    <row r="216" spans="1:17">
      <c r="A216" s="355"/>
      <c r="B216" s="246" t="s">
        <v>185</v>
      </c>
      <c r="C216" s="79">
        <f t="shared" ref="C216:Q216" si="50">MEDIAN(C213:C215)</f>
        <v>7.0000000000000001E-3</v>
      </c>
      <c r="D216" s="79">
        <f t="shared" si="50"/>
        <v>4.0000000000000001E-3</v>
      </c>
      <c r="E216" s="79">
        <f t="shared" si="50"/>
        <v>8.0000000000000002E-3</v>
      </c>
      <c r="F216" s="79">
        <f t="shared" si="50"/>
        <v>3.0000000000000001E-3</v>
      </c>
      <c r="G216" s="79">
        <f t="shared" si="50"/>
        <v>1.2E-2</v>
      </c>
      <c r="H216" s="79">
        <f t="shared" si="50"/>
        <v>1.4E-2</v>
      </c>
      <c r="I216" s="79">
        <f t="shared" si="50"/>
        <v>4.0000000000000001E-3</v>
      </c>
      <c r="J216" s="79">
        <f t="shared" si="50"/>
        <v>0.02</v>
      </c>
      <c r="K216" s="79">
        <f t="shared" si="50"/>
        <v>1.4E-2</v>
      </c>
      <c r="L216" s="79">
        <f t="shared" si="50"/>
        <v>6.0000000000000001E-3</v>
      </c>
      <c r="M216" s="79">
        <f t="shared" si="50"/>
        <v>0.02</v>
      </c>
      <c r="N216" s="79">
        <f t="shared" si="50"/>
        <v>8.9999999999999998E-4</v>
      </c>
      <c r="O216" s="79">
        <f t="shared" si="50"/>
        <v>2.3E-2</v>
      </c>
      <c r="P216" s="79">
        <f t="shared" si="50"/>
        <v>1.6E-2</v>
      </c>
      <c r="Q216" s="79">
        <f t="shared" si="50"/>
        <v>1.2999999999999999E-3</v>
      </c>
    </row>
    <row r="217" spans="1:17">
      <c r="A217" s="353" t="s">
        <v>236</v>
      </c>
      <c r="B217" s="75">
        <v>1</v>
      </c>
      <c r="C217" s="76">
        <v>3.0000000000000001E-3</v>
      </c>
      <c r="D217" s="76">
        <v>4.0000000000000001E-3</v>
      </c>
      <c r="E217" s="76">
        <v>0.01</v>
      </c>
      <c r="F217" s="76">
        <v>0</v>
      </c>
      <c r="G217" s="76">
        <v>8.0000000000000002E-3</v>
      </c>
      <c r="H217" s="76">
        <v>1.0999999999999999E-2</v>
      </c>
      <c r="I217" s="76">
        <v>3.0000000000000001E-3</v>
      </c>
      <c r="J217" s="76">
        <v>2.1000000000000001E-2</v>
      </c>
      <c r="K217" s="76">
        <v>1.4999999999999999E-2</v>
      </c>
      <c r="L217" s="76">
        <v>2E-3</v>
      </c>
      <c r="M217" s="76">
        <v>2.4E-2</v>
      </c>
      <c r="N217" s="76">
        <v>8.9999999999999998E-4</v>
      </c>
      <c r="O217" s="76">
        <v>2.1999999999999999E-2</v>
      </c>
      <c r="P217" s="76">
        <v>1.2E-2</v>
      </c>
      <c r="Q217" s="76">
        <v>1.1999999999999999E-3</v>
      </c>
    </row>
    <row r="218" spans="1:17">
      <c r="A218" s="354"/>
      <c r="B218" s="77">
        <v>2</v>
      </c>
      <c r="C218" s="78">
        <v>6.0000000000000001E-3</v>
      </c>
      <c r="D218" s="78">
        <v>5.0000000000000001E-3</v>
      </c>
      <c r="E218" s="78">
        <v>8.9999999999999993E-3</v>
      </c>
      <c r="F218" s="78">
        <v>0</v>
      </c>
      <c r="G218" s="78">
        <v>8.9999999999999993E-3</v>
      </c>
      <c r="H218" s="78">
        <v>1.2E-2</v>
      </c>
      <c r="I218" s="78">
        <v>0</v>
      </c>
      <c r="J218" s="78">
        <v>2.5000000000000001E-2</v>
      </c>
      <c r="K218" s="78">
        <v>1.2999999999999999E-2</v>
      </c>
      <c r="L218" s="78">
        <v>2E-3</v>
      </c>
      <c r="M218" s="78">
        <v>1.9E-2</v>
      </c>
      <c r="N218" s="78">
        <v>1.1999999999999999E-3</v>
      </c>
      <c r="O218" s="78">
        <v>0.02</v>
      </c>
      <c r="P218" s="78">
        <v>1.0999999999999999E-2</v>
      </c>
      <c r="Q218" s="78">
        <v>1.5E-3</v>
      </c>
    </row>
    <row r="219" spans="1:17">
      <c r="A219" s="354"/>
      <c r="B219" s="77">
        <v>3</v>
      </c>
      <c r="C219" s="78">
        <v>7.0000000000000001E-3</v>
      </c>
      <c r="D219" s="78">
        <v>4.0000000000000001E-3</v>
      </c>
      <c r="E219" s="78">
        <v>8.9999999999999993E-3</v>
      </c>
      <c r="F219" s="78">
        <v>0</v>
      </c>
      <c r="G219" s="78">
        <v>1.2E-2</v>
      </c>
      <c r="H219" s="78">
        <v>1.0999999999999999E-2</v>
      </c>
      <c r="I219" s="78">
        <v>2E-3</v>
      </c>
      <c r="J219" s="78">
        <v>0.02</v>
      </c>
      <c r="K219" s="78">
        <v>1.4E-2</v>
      </c>
      <c r="L219" s="78">
        <v>3.0000000000000001E-3</v>
      </c>
      <c r="M219" s="78">
        <v>2.1000000000000001E-2</v>
      </c>
      <c r="N219" s="78">
        <v>8.0000000000000004E-4</v>
      </c>
      <c r="O219" s="78">
        <v>0.02</v>
      </c>
      <c r="P219" s="78">
        <v>1.0999999999999999E-2</v>
      </c>
      <c r="Q219" s="78">
        <v>1.8E-3</v>
      </c>
    </row>
    <row r="220" spans="1:17">
      <c r="A220" s="355"/>
      <c r="B220" s="246" t="s">
        <v>185</v>
      </c>
      <c r="C220" s="79">
        <f t="shared" ref="C220:Q220" si="51">MEDIAN(C217:C219)</f>
        <v>6.0000000000000001E-3</v>
      </c>
      <c r="D220" s="79">
        <f t="shared" si="51"/>
        <v>4.0000000000000001E-3</v>
      </c>
      <c r="E220" s="79">
        <f t="shared" si="51"/>
        <v>8.9999999999999993E-3</v>
      </c>
      <c r="F220" s="79">
        <f t="shared" si="51"/>
        <v>0</v>
      </c>
      <c r="G220" s="79">
        <f t="shared" si="51"/>
        <v>8.9999999999999993E-3</v>
      </c>
      <c r="H220" s="79">
        <f t="shared" si="51"/>
        <v>1.0999999999999999E-2</v>
      </c>
      <c r="I220" s="79">
        <f t="shared" si="51"/>
        <v>2E-3</v>
      </c>
      <c r="J220" s="79">
        <f t="shared" si="51"/>
        <v>2.1000000000000001E-2</v>
      </c>
      <c r="K220" s="79">
        <f t="shared" si="51"/>
        <v>1.4E-2</v>
      </c>
      <c r="L220" s="79">
        <f t="shared" si="51"/>
        <v>2E-3</v>
      </c>
      <c r="M220" s="79">
        <f t="shared" si="51"/>
        <v>2.1000000000000001E-2</v>
      </c>
      <c r="N220" s="79">
        <f t="shared" si="51"/>
        <v>8.9999999999999998E-4</v>
      </c>
      <c r="O220" s="79">
        <f t="shared" si="51"/>
        <v>0.02</v>
      </c>
      <c r="P220" s="79">
        <f t="shared" si="51"/>
        <v>1.0999999999999999E-2</v>
      </c>
      <c r="Q220" s="79">
        <f t="shared" si="51"/>
        <v>1.5E-3</v>
      </c>
    </row>
  </sheetData>
  <mergeCells count="71">
    <mergeCell ref="A217:A220"/>
    <mergeCell ref="A197:A200"/>
    <mergeCell ref="A201:A204"/>
    <mergeCell ref="A205:A208"/>
    <mergeCell ref="A209:A212"/>
    <mergeCell ref="A213:A216"/>
    <mergeCell ref="A177:A180"/>
    <mergeCell ref="A181:A184"/>
    <mergeCell ref="A185:A188"/>
    <mergeCell ref="A189:A192"/>
    <mergeCell ref="A193:A196"/>
    <mergeCell ref="A157:A160"/>
    <mergeCell ref="A161:A164"/>
    <mergeCell ref="A165:A168"/>
    <mergeCell ref="A169:A172"/>
    <mergeCell ref="A173:A176"/>
    <mergeCell ref="A137:A140"/>
    <mergeCell ref="A141:A144"/>
    <mergeCell ref="A145:A148"/>
    <mergeCell ref="A149:A152"/>
    <mergeCell ref="A153:A156"/>
    <mergeCell ref="A117:A120"/>
    <mergeCell ref="A121:A124"/>
    <mergeCell ref="A125:A128"/>
    <mergeCell ref="A129:A132"/>
    <mergeCell ref="A133:A136"/>
    <mergeCell ref="A97:A100"/>
    <mergeCell ref="A101:A104"/>
    <mergeCell ref="A105:A108"/>
    <mergeCell ref="A109:A112"/>
    <mergeCell ref="A113:A116"/>
    <mergeCell ref="A77:A80"/>
    <mergeCell ref="A81:A84"/>
    <mergeCell ref="A85:A88"/>
    <mergeCell ref="A89:A92"/>
    <mergeCell ref="A93:A96"/>
    <mergeCell ref="A37:A40"/>
    <mergeCell ref="A11:A12"/>
    <mergeCell ref="B11:B12"/>
    <mergeCell ref="C11:J11"/>
    <mergeCell ref="A33:A36"/>
    <mergeCell ref="A17:A20"/>
    <mergeCell ref="A21:A24"/>
    <mergeCell ref="A25:A28"/>
    <mergeCell ref="A29:A32"/>
    <mergeCell ref="A73:A76"/>
    <mergeCell ref="A41:A44"/>
    <mergeCell ref="A45:A48"/>
    <mergeCell ref="A49:A52"/>
    <mergeCell ref="A53:A56"/>
    <mergeCell ref="A57:A60"/>
    <mergeCell ref="A61:A64"/>
    <mergeCell ref="A65:A68"/>
    <mergeCell ref="A69:A72"/>
    <mergeCell ref="O11:P11"/>
    <mergeCell ref="A13:A16"/>
    <mergeCell ref="C8:D8"/>
    <mergeCell ref="E8:F8"/>
    <mergeCell ref="G8:H8"/>
    <mergeCell ref="I8:J8"/>
    <mergeCell ref="C9:D9"/>
    <mergeCell ref="E9:F9"/>
    <mergeCell ref="G9:H9"/>
    <mergeCell ref="I9:J9"/>
    <mergeCell ref="K11:N11"/>
    <mergeCell ref="C3:E3"/>
    <mergeCell ref="H3:K3"/>
    <mergeCell ref="C4:E4"/>
    <mergeCell ref="H4:K4"/>
    <mergeCell ref="C2:E2"/>
    <mergeCell ref="H2:K2"/>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dimension ref="A1:AL28"/>
  <sheetViews>
    <sheetView zoomScale="55" zoomScaleNormal="55" zoomScaleSheetLayoutView="85" workbookViewId="0">
      <selection activeCell="O69" sqref="O69"/>
    </sheetView>
  </sheetViews>
  <sheetFormatPr defaultColWidth="9" defaultRowHeight="15"/>
  <cols>
    <col min="1" max="1" width="15.25" style="134" customWidth="1"/>
    <col min="2" max="2" width="11.25" style="134" customWidth="1"/>
    <col min="3" max="3" width="9.625" style="137" customWidth="1"/>
    <col min="4" max="4" width="7.625" style="137" customWidth="1"/>
    <col min="5" max="5" width="9.625" style="137" customWidth="1"/>
    <col min="6" max="6" width="7.625" style="137" customWidth="1"/>
    <col min="7" max="36" width="7.625" style="134" customWidth="1"/>
    <col min="37" max="37" width="64.875" style="92" customWidth="1"/>
    <col min="38" max="38" width="5.125" style="92" customWidth="1"/>
    <col min="39" max="16384" width="9" style="92"/>
  </cols>
  <sheetData>
    <row r="1" spans="1:38">
      <c r="A1" s="37" t="s">
        <v>0</v>
      </c>
      <c r="B1" s="38"/>
      <c r="C1" s="39" t="s">
        <v>1</v>
      </c>
      <c r="D1" s="71">
        <f>IF('DRY Yên Bái'!D1="","",'DRY Yên Bái'!D1)</f>
        <v>2</v>
      </c>
      <c r="E1" s="71" t="str">
        <f>IF('DRY Yên Bái'!E1="","",'DRY Yên Bái'!E1)</f>
        <v>with R1 graph</v>
      </c>
      <c r="F1" s="71"/>
      <c r="G1" s="71"/>
      <c r="H1" s="71" t="str">
        <f>IF('DRY Yên Bái'!H1="","",'DRY Yên Bái'!H1)</f>
        <v>Revised date : 2017/07/19</v>
      </c>
    </row>
    <row r="2" spans="1:38">
      <c r="C2" s="134"/>
      <c r="D2" s="135"/>
      <c r="E2" s="134"/>
      <c r="F2" s="134"/>
    </row>
    <row r="3" spans="1:38" ht="15.75" thickBot="1">
      <c r="A3" s="51" t="s">
        <v>5</v>
      </c>
      <c r="B3" s="52"/>
      <c r="C3" s="343" t="str">
        <f>'DRY Yên Bái'!C5:E5</f>
        <v>Yen Bai</v>
      </c>
      <c r="D3" s="343"/>
      <c r="E3" s="343"/>
      <c r="F3" s="51" t="s">
        <v>6</v>
      </c>
      <c r="G3" s="51"/>
      <c r="H3" s="347">
        <f>'DRY Yên Bái'!J5</f>
        <v>0</v>
      </c>
      <c r="I3" s="347"/>
      <c r="J3" s="347"/>
      <c r="K3" s="347"/>
    </row>
    <row r="4" spans="1:38" ht="15" customHeight="1" thickBot="1">
      <c r="A4" s="53" t="s">
        <v>130</v>
      </c>
      <c r="B4" s="53"/>
      <c r="C4" s="344" t="str">
        <f>'DRY Yên Bái'!C6:E6</f>
        <v>IMHEN</v>
      </c>
      <c r="D4" s="344"/>
      <c r="E4" s="344"/>
      <c r="F4" s="53" t="s">
        <v>127</v>
      </c>
      <c r="G4" s="53"/>
      <c r="H4" s="347" t="str">
        <f>'DRY Yên Bái'!J6</f>
        <v>Nguyen Truong Giang</v>
      </c>
      <c r="I4" s="347"/>
      <c r="J4" s="347"/>
      <c r="K4" s="347"/>
      <c r="R4" s="138"/>
      <c r="AE4" s="139"/>
      <c r="AF4" s="139"/>
    </row>
    <row r="5" spans="1:38" ht="15" customHeight="1">
      <c r="A5" s="136"/>
      <c r="B5" s="212"/>
      <c r="C5" s="213"/>
      <c r="D5" s="144"/>
      <c r="E5" s="92"/>
      <c r="F5" s="92"/>
      <c r="R5" s="140"/>
      <c r="Z5" s="141" t="s">
        <v>136</v>
      </c>
      <c r="AA5" s="139"/>
      <c r="AB5" s="139"/>
      <c r="AC5" s="139"/>
      <c r="AD5" s="139"/>
      <c r="AE5" s="139"/>
      <c r="AF5" s="139"/>
      <c r="AG5" s="139"/>
      <c r="AH5" s="136"/>
      <c r="AI5" s="136"/>
      <c r="AJ5" s="136"/>
      <c r="AK5" s="136"/>
      <c r="AL5" s="136"/>
    </row>
    <row r="6" spans="1:38" ht="15" customHeight="1">
      <c r="A6" s="136"/>
      <c r="B6" s="212"/>
      <c r="C6" s="214"/>
      <c r="D6" s="213"/>
      <c r="E6" s="136"/>
      <c r="F6" s="212"/>
      <c r="R6" s="142"/>
      <c r="Z6" s="345" t="s">
        <v>52</v>
      </c>
      <c r="AA6" s="346"/>
      <c r="AB6" s="345" t="s">
        <v>53</v>
      </c>
      <c r="AC6" s="346"/>
      <c r="AD6" s="345" t="s">
        <v>54</v>
      </c>
      <c r="AE6" s="346"/>
      <c r="AF6" s="345" t="s">
        <v>55</v>
      </c>
      <c r="AG6" s="346"/>
      <c r="AH6" s="136"/>
      <c r="AI6" s="136"/>
      <c r="AJ6" s="136"/>
      <c r="AK6" s="136"/>
      <c r="AL6" s="136"/>
    </row>
    <row r="7" spans="1:38" ht="15" customHeight="1">
      <c r="B7" s="143"/>
      <c r="C7" s="143"/>
      <c r="D7" s="143"/>
      <c r="E7" s="143"/>
      <c r="F7" s="134"/>
      <c r="R7" s="144"/>
      <c r="Z7" s="305">
        <v>20</v>
      </c>
      <c r="AA7" s="306"/>
      <c r="AB7" s="305">
        <v>20</v>
      </c>
      <c r="AC7" s="306"/>
      <c r="AD7" s="303">
        <v>20</v>
      </c>
      <c r="AE7" s="304"/>
      <c r="AF7" s="305">
        <v>20</v>
      </c>
      <c r="AG7" s="306"/>
    </row>
    <row r="8" spans="1:38" ht="15" customHeight="1">
      <c r="A8" s="46"/>
      <c r="B8" s="3" t="s">
        <v>8</v>
      </c>
      <c r="C8" s="143"/>
      <c r="D8" s="143"/>
      <c r="E8" s="145"/>
      <c r="F8" s="66"/>
    </row>
    <row r="9" spans="1:38" ht="15" customHeight="1">
      <c r="A9" s="147"/>
      <c r="B9" s="145"/>
      <c r="C9" s="145"/>
      <c r="D9" s="145"/>
      <c r="E9" s="66"/>
      <c r="F9" s="134"/>
      <c r="AJ9" s="92"/>
    </row>
    <row r="10" spans="1:38" ht="15" customHeight="1" thickBot="1">
      <c r="B10" s="143"/>
      <c r="C10" s="143"/>
      <c r="D10" s="143"/>
      <c r="E10" s="148"/>
      <c r="F10" s="146"/>
      <c r="AJ10" s="92"/>
    </row>
    <row r="11" spans="1:38" ht="15" customHeight="1">
      <c r="A11" s="149"/>
      <c r="B11" s="311" t="s">
        <v>29</v>
      </c>
      <c r="C11" s="312"/>
      <c r="D11" s="312"/>
      <c r="E11" s="313"/>
      <c r="F11" s="371" t="s">
        <v>131</v>
      </c>
      <c r="G11" s="371"/>
      <c r="H11" s="371"/>
      <c r="I11" s="371"/>
      <c r="J11" s="371"/>
      <c r="K11" s="371"/>
      <c r="L11" s="371"/>
      <c r="M11" s="371"/>
      <c r="N11" s="371"/>
      <c r="O11" s="371"/>
      <c r="P11" s="371"/>
      <c r="Q11" s="371"/>
      <c r="R11" s="371"/>
      <c r="S11" s="371"/>
      <c r="T11" s="371"/>
      <c r="U11" s="371"/>
      <c r="V11" s="371" t="s">
        <v>56</v>
      </c>
      <c r="W11" s="371"/>
      <c r="X11" s="371"/>
      <c r="Y11" s="371"/>
      <c r="Z11" s="371"/>
      <c r="AA11" s="371"/>
      <c r="AB11" s="371"/>
      <c r="AC11" s="371"/>
      <c r="AD11" s="367" t="s">
        <v>57</v>
      </c>
      <c r="AE11" s="367"/>
      <c r="AF11" s="367"/>
      <c r="AG11" s="367"/>
      <c r="AH11" s="367" t="s">
        <v>58</v>
      </c>
      <c r="AI11" s="367"/>
      <c r="AJ11" s="227" t="s">
        <v>135</v>
      </c>
      <c r="AK11" s="150"/>
    </row>
    <row r="12" spans="1:38" ht="15" customHeight="1">
      <c r="A12" s="226" t="s">
        <v>132</v>
      </c>
      <c r="B12" s="368" t="s">
        <v>133</v>
      </c>
      <c r="C12" s="369"/>
      <c r="D12" s="368" t="s">
        <v>134</v>
      </c>
      <c r="E12" s="369"/>
      <c r="F12" s="370" t="s">
        <v>59</v>
      </c>
      <c r="G12" s="370"/>
      <c r="H12" s="370" t="s">
        <v>12</v>
      </c>
      <c r="I12" s="370"/>
      <c r="J12" s="370" t="s">
        <v>60</v>
      </c>
      <c r="K12" s="370"/>
      <c r="L12" s="370" t="s">
        <v>61</v>
      </c>
      <c r="M12" s="370"/>
      <c r="N12" s="370" t="s">
        <v>62</v>
      </c>
      <c r="O12" s="370"/>
      <c r="P12" s="370" t="s">
        <v>63</v>
      </c>
      <c r="Q12" s="370"/>
      <c r="R12" s="370" t="s">
        <v>64</v>
      </c>
      <c r="S12" s="370"/>
      <c r="T12" s="370" t="s">
        <v>65</v>
      </c>
      <c r="U12" s="370"/>
      <c r="V12" s="366" t="s">
        <v>66</v>
      </c>
      <c r="W12" s="366"/>
      <c r="X12" s="366" t="s">
        <v>67</v>
      </c>
      <c r="Y12" s="366"/>
      <c r="Z12" s="366" t="s">
        <v>68</v>
      </c>
      <c r="AA12" s="366"/>
      <c r="AB12" s="366" t="s">
        <v>69</v>
      </c>
      <c r="AC12" s="366"/>
      <c r="AD12" s="366" t="s">
        <v>66</v>
      </c>
      <c r="AE12" s="366"/>
      <c r="AF12" s="366" t="s">
        <v>68</v>
      </c>
      <c r="AG12" s="366"/>
      <c r="AH12" s="366" t="s">
        <v>69</v>
      </c>
      <c r="AI12" s="366"/>
      <c r="AJ12" s="151"/>
      <c r="AK12" s="150"/>
    </row>
    <row r="13" spans="1:38" s="156" customFormat="1" ht="15" customHeight="1">
      <c r="A13" s="152"/>
      <c r="B13" s="153" t="s">
        <v>70</v>
      </c>
      <c r="C13" s="153" t="s">
        <v>71</v>
      </c>
      <c r="D13" s="153" t="s">
        <v>70</v>
      </c>
      <c r="E13" s="153" t="s">
        <v>71</v>
      </c>
      <c r="F13" s="154" t="s">
        <v>72</v>
      </c>
      <c r="G13" s="154" t="s">
        <v>73</v>
      </c>
      <c r="H13" s="154" t="s">
        <v>72</v>
      </c>
      <c r="I13" s="154" t="s">
        <v>73</v>
      </c>
      <c r="J13" s="154" t="s">
        <v>72</v>
      </c>
      <c r="K13" s="154" t="s">
        <v>73</v>
      </c>
      <c r="L13" s="154" t="s">
        <v>72</v>
      </c>
      <c r="M13" s="154" t="s">
        <v>73</v>
      </c>
      <c r="N13" s="154" t="s">
        <v>72</v>
      </c>
      <c r="O13" s="154" t="s">
        <v>73</v>
      </c>
      <c r="P13" s="154" t="s">
        <v>72</v>
      </c>
      <c r="Q13" s="154" t="s">
        <v>73</v>
      </c>
      <c r="R13" s="154" t="s">
        <v>72</v>
      </c>
      <c r="S13" s="154" t="s">
        <v>73</v>
      </c>
      <c r="T13" s="154" t="s">
        <v>72</v>
      </c>
      <c r="U13" s="154" t="s">
        <v>73</v>
      </c>
      <c r="V13" s="154" t="s">
        <v>72</v>
      </c>
      <c r="W13" s="154" t="s">
        <v>73</v>
      </c>
      <c r="X13" s="154" t="s">
        <v>72</v>
      </c>
      <c r="Y13" s="154" t="s">
        <v>73</v>
      </c>
      <c r="Z13" s="154" t="s">
        <v>72</v>
      </c>
      <c r="AA13" s="154" t="s">
        <v>73</v>
      </c>
      <c r="AB13" s="154" t="s">
        <v>72</v>
      </c>
      <c r="AC13" s="154" t="s">
        <v>73</v>
      </c>
      <c r="AD13" s="154" t="s">
        <v>72</v>
      </c>
      <c r="AE13" s="154" t="s">
        <v>73</v>
      </c>
      <c r="AF13" s="154" t="s">
        <v>72</v>
      </c>
      <c r="AG13" s="154" t="s">
        <v>73</v>
      </c>
      <c r="AH13" s="154" t="s">
        <v>72</v>
      </c>
      <c r="AI13" s="154" t="s">
        <v>73</v>
      </c>
      <c r="AJ13" s="155"/>
      <c r="AK13" s="150"/>
    </row>
    <row r="14" spans="1:38" ht="15" customHeight="1">
      <c r="A14" s="157"/>
      <c r="B14" s="216"/>
      <c r="C14" s="217"/>
      <c r="D14" s="216"/>
      <c r="E14" s="217"/>
      <c r="F14" s="218"/>
      <c r="G14" s="219"/>
      <c r="H14" s="218"/>
      <c r="I14" s="219"/>
      <c r="J14" s="218"/>
      <c r="K14" s="219"/>
      <c r="L14" s="218"/>
      <c r="M14" s="219"/>
      <c r="N14" s="218"/>
      <c r="O14" s="219"/>
      <c r="P14" s="218"/>
      <c r="Q14" s="219"/>
      <c r="R14" s="218"/>
      <c r="S14" s="219"/>
      <c r="T14" s="218"/>
      <c r="U14" s="219"/>
      <c r="V14" s="218"/>
      <c r="W14" s="219"/>
      <c r="X14" s="218"/>
      <c r="Y14" s="219"/>
      <c r="Z14" s="218"/>
      <c r="AA14" s="219"/>
      <c r="AB14" s="218"/>
      <c r="AC14" s="219"/>
      <c r="AD14" s="218"/>
      <c r="AE14" s="219"/>
      <c r="AF14" s="218"/>
      <c r="AG14" s="219"/>
      <c r="AH14" s="218"/>
      <c r="AI14" s="219"/>
      <c r="AJ14" s="158"/>
      <c r="AK14" s="144"/>
    </row>
    <row r="15" spans="1:38" ht="15" customHeight="1">
      <c r="A15" s="157"/>
      <c r="B15" s="220"/>
      <c r="C15" s="221"/>
      <c r="D15" s="220"/>
      <c r="E15" s="221"/>
      <c r="F15" s="218"/>
      <c r="G15" s="219"/>
      <c r="H15" s="218"/>
      <c r="I15" s="219"/>
      <c r="J15" s="218"/>
      <c r="K15" s="219"/>
      <c r="L15" s="218"/>
      <c r="M15" s="219"/>
      <c r="N15" s="218"/>
      <c r="O15" s="219"/>
      <c r="P15" s="218"/>
      <c r="Q15" s="219"/>
      <c r="R15" s="218"/>
      <c r="S15" s="219"/>
      <c r="T15" s="218"/>
      <c r="U15" s="219"/>
      <c r="V15" s="218"/>
      <c r="W15" s="219"/>
      <c r="X15" s="218"/>
      <c r="Y15" s="219"/>
      <c r="Z15" s="218"/>
      <c r="AA15" s="219"/>
      <c r="AB15" s="218"/>
      <c r="AC15" s="219"/>
      <c r="AD15" s="218"/>
      <c r="AE15" s="219"/>
      <c r="AF15" s="218"/>
      <c r="AG15" s="219"/>
      <c r="AH15" s="218"/>
      <c r="AI15" s="219"/>
      <c r="AJ15" s="158"/>
      <c r="AK15" s="144"/>
    </row>
    <row r="16" spans="1:38" ht="15" customHeight="1">
      <c r="A16" s="157"/>
      <c r="B16" s="220"/>
      <c r="C16" s="221"/>
      <c r="D16" s="220"/>
      <c r="E16" s="221"/>
      <c r="F16" s="218"/>
      <c r="G16" s="219"/>
      <c r="H16" s="218"/>
      <c r="I16" s="219"/>
      <c r="J16" s="218"/>
      <c r="K16" s="219"/>
      <c r="L16" s="218"/>
      <c r="M16" s="219"/>
      <c r="N16" s="218"/>
      <c r="O16" s="219"/>
      <c r="P16" s="218"/>
      <c r="Q16" s="219"/>
      <c r="R16" s="218"/>
      <c r="S16" s="219"/>
      <c r="T16" s="218"/>
      <c r="U16" s="219"/>
      <c r="V16" s="218"/>
      <c r="W16" s="219"/>
      <c r="X16" s="218"/>
      <c r="Y16" s="219"/>
      <c r="Z16" s="218"/>
      <c r="AA16" s="219"/>
      <c r="AB16" s="218"/>
      <c r="AC16" s="219"/>
      <c r="AD16" s="218"/>
      <c r="AE16" s="219"/>
      <c r="AF16" s="218"/>
      <c r="AG16" s="219"/>
      <c r="AH16" s="218"/>
      <c r="AI16" s="219"/>
      <c r="AJ16" s="158"/>
      <c r="AK16" s="144"/>
    </row>
    <row r="17" spans="1:37" ht="15" customHeight="1" thickBot="1">
      <c r="A17" s="159"/>
      <c r="B17" s="222"/>
      <c r="C17" s="223"/>
      <c r="D17" s="222"/>
      <c r="E17" s="223"/>
      <c r="F17" s="224"/>
      <c r="G17" s="225"/>
      <c r="H17" s="224"/>
      <c r="I17" s="225"/>
      <c r="J17" s="224"/>
      <c r="K17" s="225"/>
      <c r="L17" s="224"/>
      <c r="M17" s="225"/>
      <c r="N17" s="224"/>
      <c r="O17" s="225"/>
      <c r="P17" s="224"/>
      <c r="Q17" s="225"/>
      <c r="R17" s="224"/>
      <c r="S17" s="225"/>
      <c r="T17" s="224"/>
      <c r="U17" s="225"/>
      <c r="V17" s="224"/>
      <c r="W17" s="225"/>
      <c r="X17" s="224"/>
      <c r="Y17" s="225"/>
      <c r="Z17" s="224"/>
      <c r="AA17" s="225"/>
      <c r="AB17" s="224"/>
      <c r="AC17" s="225"/>
      <c r="AD17" s="224"/>
      <c r="AE17" s="225"/>
      <c r="AF17" s="224"/>
      <c r="AG17" s="225"/>
      <c r="AH17" s="224"/>
      <c r="AI17" s="225"/>
      <c r="AJ17" s="160"/>
      <c r="AK17" s="144"/>
    </row>
    <row r="18" spans="1:37">
      <c r="B18" s="137"/>
      <c r="C18" s="147"/>
      <c r="D18" s="147"/>
      <c r="E18" s="147"/>
      <c r="F18" s="134"/>
      <c r="AJ18" s="92"/>
    </row>
    <row r="19" spans="1:37">
      <c r="A19" s="92"/>
      <c r="B19" s="147"/>
      <c r="C19" s="147"/>
      <c r="D19" s="147"/>
      <c r="E19" s="147"/>
      <c r="F19" s="134"/>
      <c r="AJ19" s="92"/>
    </row>
    <row r="20" spans="1:37">
      <c r="A20" s="92"/>
      <c r="B20" s="147"/>
      <c r="C20" s="147"/>
      <c r="D20" s="147"/>
      <c r="E20" s="147"/>
      <c r="F20" s="134"/>
      <c r="AJ20" s="92"/>
    </row>
    <row r="21" spans="1:37">
      <c r="A21" s="161"/>
      <c r="B21" s="161"/>
      <c r="C21" s="161"/>
      <c r="D21" s="161"/>
      <c r="E21" s="161"/>
      <c r="F21" s="134"/>
      <c r="AJ21" s="92"/>
    </row>
    <row r="22" spans="1:37">
      <c r="A22" s="161"/>
      <c r="B22" s="161"/>
      <c r="C22" s="161"/>
      <c r="D22" s="161"/>
      <c r="E22" s="161"/>
      <c r="F22" s="134"/>
      <c r="AJ22" s="92"/>
    </row>
    <row r="23" spans="1:37">
      <c r="A23" s="161"/>
      <c r="B23" s="161"/>
      <c r="C23" s="161"/>
      <c r="D23" s="161"/>
      <c r="E23" s="161"/>
      <c r="F23" s="134"/>
      <c r="AJ23" s="92"/>
    </row>
    <row r="24" spans="1:37">
      <c r="A24" s="161"/>
      <c r="B24" s="161"/>
      <c r="C24" s="161"/>
      <c r="D24" s="161"/>
      <c r="E24" s="161"/>
      <c r="F24" s="134"/>
      <c r="AJ24" s="92"/>
    </row>
    <row r="25" spans="1:37">
      <c r="A25" s="161"/>
      <c r="B25" s="161"/>
      <c r="C25" s="161"/>
      <c r="D25" s="161"/>
      <c r="E25" s="161"/>
      <c r="F25" s="134"/>
      <c r="AJ25" s="92"/>
    </row>
    <row r="26" spans="1:37">
      <c r="A26" s="161"/>
      <c r="B26" s="161"/>
      <c r="C26" s="161"/>
      <c r="D26" s="161"/>
      <c r="E26" s="161"/>
      <c r="F26" s="134"/>
      <c r="AJ26" s="92"/>
    </row>
    <row r="27" spans="1:37">
      <c r="A27" s="161"/>
      <c r="B27" s="161"/>
      <c r="C27" s="161"/>
      <c r="D27" s="161"/>
      <c r="E27" s="161"/>
      <c r="F27" s="134"/>
      <c r="AJ27" s="92"/>
    </row>
    <row r="28" spans="1:37">
      <c r="B28" s="137"/>
      <c r="F28" s="134"/>
      <c r="AJ28" s="92"/>
    </row>
  </sheetData>
  <mergeCells count="34">
    <mergeCell ref="C3:E3"/>
    <mergeCell ref="H3:K3"/>
    <mergeCell ref="C4:E4"/>
    <mergeCell ref="H4:K4"/>
    <mergeCell ref="Z6:AA6"/>
    <mergeCell ref="AB6:AC6"/>
    <mergeCell ref="AD6:AE6"/>
    <mergeCell ref="AF6:AG6"/>
    <mergeCell ref="Z7:AA7"/>
    <mergeCell ref="AB7:AC7"/>
    <mergeCell ref="AD7:AE7"/>
    <mergeCell ref="AF7:AG7"/>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F12:AG12"/>
    <mergeCell ref="V12:W12"/>
    <mergeCell ref="X12:Y12"/>
    <mergeCell ref="Z12:AA12"/>
    <mergeCell ref="AB12:AC12"/>
    <mergeCell ref="AD12:AE12"/>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dimension ref="A1:B24"/>
  <sheetViews>
    <sheetView workbookViewId="0">
      <selection activeCell="F37" sqref="F37"/>
    </sheetView>
  </sheetViews>
  <sheetFormatPr defaultColWidth="8.875" defaultRowHeight="13.5"/>
  <cols>
    <col min="1" max="1" width="2.5" style="162" bestFit="1" customWidth="1"/>
    <col min="2" max="16384" width="8.875" style="162"/>
  </cols>
  <sheetData>
    <row r="1" spans="1:2">
      <c r="A1" s="162" t="s">
        <v>74</v>
      </c>
    </row>
    <row r="2" spans="1:2">
      <c r="A2" s="162">
        <v>1</v>
      </c>
      <c r="B2" s="162" t="s">
        <v>75</v>
      </c>
    </row>
    <row r="3" spans="1:2">
      <c r="B3" s="162" t="s">
        <v>76</v>
      </c>
    </row>
    <row r="4" spans="1:2">
      <c r="B4" s="162" t="s">
        <v>77</v>
      </c>
    </row>
    <row r="5" spans="1:2">
      <c r="B5" s="162" t="s">
        <v>78</v>
      </c>
    </row>
    <row r="6" spans="1:2">
      <c r="B6" s="162" t="s">
        <v>79</v>
      </c>
    </row>
    <row r="8" spans="1:2">
      <c r="A8" s="162">
        <v>2</v>
      </c>
      <c r="B8" s="162" t="s">
        <v>80</v>
      </c>
    </row>
    <row r="9" spans="1:2">
      <c r="B9" s="162" t="s">
        <v>81</v>
      </c>
    </row>
    <row r="10" spans="1:2">
      <c r="B10" s="162" t="s">
        <v>82</v>
      </c>
    </row>
    <row r="11" spans="1:2">
      <c r="B11" s="162" t="s">
        <v>83</v>
      </c>
    </row>
    <row r="12" spans="1:2">
      <c r="B12" s="162" t="s">
        <v>84</v>
      </c>
    </row>
    <row r="13" spans="1:2">
      <c r="B13" s="162" t="s">
        <v>85</v>
      </c>
    </row>
    <row r="14" spans="1:2">
      <c r="B14" s="162" t="s">
        <v>86</v>
      </c>
    </row>
    <row r="16" spans="1:2">
      <c r="B16" s="162" t="s">
        <v>87</v>
      </c>
    </row>
    <row r="18" spans="1:2">
      <c r="B18" s="162" t="s">
        <v>88</v>
      </c>
    </row>
    <row r="19" spans="1:2">
      <c r="B19" s="162" t="s">
        <v>89</v>
      </c>
    </row>
    <row r="21" spans="1:2">
      <c r="A21" s="162">
        <v>3</v>
      </c>
      <c r="B21" s="162" t="s">
        <v>90</v>
      </c>
    </row>
    <row r="22" spans="1:2">
      <c r="B22" s="162" t="s">
        <v>91</v>
      </c>
    </row>
    <row r="24" spans="1:2">
      <c r="B24" s="162" t="s">
        <v>92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DRY Yên Bái</vt:lpstr>
      <vt:lpstr>Blank</vt:lpstr>
      <vt:lpstr>TB</vt:lpstr>
      <vt:lpstr>Procedure</vt:lpstr>
      <vt:lpstr>'DRY Yên Bái'!Print_Area</vt:lpstr>
    </vt:vector>
  </TitlesOfParts>
  <Company>酸性雨研究センター</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Admin</cp:lastModifiedBy>
  <cp:lastPrinted>2002-03-20T06:14:27Z</cp:lastPrinted>
  <dcterms:created xsi:type="dcterms:W3CDTF">1999-12-21T01:49:03Z</dcterms:created>
  <dcterms:modified xsi:type="dcterms:W3CDTF">2020-06-19T02:54:58Z</dcterms:modified>
</cp:coreProperties>
</file>